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filterPrivacy="1"/>
  <xr:revisionPtr revIDLastSave="29" documentId="8_{281F45B8-F0C7-4067-B75D-8F03011ED0C8}" xr6:coauthVersionLast="47" xr6:coauthVersionMax="47" xr10:uidLastSave="{577A8932-2865-4F15-BCAE-951AC538A9CA}"/>
  <bookViews>
    <workbookView xWindow="-98" yWindow="-98" windowWidth="21795" windowHeight="13875" xr2:uid="{E20041A0-194D-4EE9-8FB7-79B724D1C800}"/>
  </bookViews>
  <sheets>
    <sheet name="Cover" sheetId="6" r:id="rId1"/>
    <sheet name="4 Havant Thicket - allowed" sheetId="2" r:id="rId2"/>
    <sheet name="business_unit mapping table" sheetId="5" r:id="rId3"/>
    <sheet name="O_Outputs" sheetId="3" r:id="rId4"/>
    <sheet name="O_Instruct" sheetId="4" r:id="rId5"/>
  </sheets>
  <definedNames>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OptionCustomItemsCount">0</definedName>
    <definedName name="_AtRisk_SimSetting_ReportOptionDataMode">1</definedName>
    <definedName name="_AtRisk_SimSetting_ReportOptionReportMultiSimType">1</definedName>
    <definedName name="_AtRisk_SimSetting_ReportOptionReportPlacement">1</definedName>
    <definedName name="_AtRisk_SimSetting_ReportOptionReportSelection">257</definedName>
    <definedName name="_AtRisk_SimSetting_ReportOptionReportsFileType">1</definedName>
    <definedName name="_AtRisk_SimSetting_ReportOptionSelectiveQR">FALSE</definedName>
    <definedName name="_AtRisk_SimSetting_ReportsList">257</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xlnm._FilterDatabase" localSheetId="3" hidden="1">O_Outputs!$A$1:$R$76</definedName>
    <definedName name="_Order1">255</definedName>
    <definedName name="_Order2">255</definedName>
    <definedName name="F" localSheetId="1">{"bal",#N/A,FALSE,"working papers";"income",#N/A,FALSE,"working papers"}</definedName>
    <definedName name="F" localSheetId="2">{"bal",#N/A,FALSE,"working papers";"income",#N/A,FALSE,"working papers"}</definedName>
    <definedName name="F">{"bal",#N/A,FALSE,"working papers";"income",#N/A,FALSE,"working papers"}</definedName>
    <definedName name="fdraf" localSheetId="1">{"bal",#N/A,FALSE,"working papers";"income",#N/A,FALSE,"working papers"}</definedName>
    <definedName name="fdraf" localSheetId="2">{"bal",#N/A,FALSE,"working papers";"income",#N/A,FALSE,"working papers"}</definedName>
    <definedName name="fdraf">{"bal",#N/A,FALSE,"working papers";"income",#N/A,FALSE,"working papers"}</definedName>
    <definedName name="Fdraft" localSheetId="1">{"bal",#N/A,FALSE,"working papers";"income",#N/A,FALSE,"working papers"}</definedName>
    <definedName name="Fdraft" localSheetId="2">{"bal",#N/A,FALSE,"working papers";"income",#N/A,FALSE,"working papers"}</definedName>
    <definedName name="Fdraft">{"bal",#N/A,FALSE,"working papers";"income",#N/A,FALSE,"working papers"}</definedName>
    <definedName name="IQ_CH">110000</definedName>
    <definedName name="IQ_CQ">5000</definedName>
    <definedName name="IQ_CY">10000</definedName>
    <definedName name="IQ_DAILY">500000</definedName>
    <definedName name="IQ_DNTM">700000</definedName>
    <definedName name="IQ_EXPENSE_CODE_">80019595006</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41366.3748958333</definedName>
    <definedName name="IQ_NTM">6000</definedName>
    <definedName name="IQ_QTD">750000</definedName>
    <definedName name="IQ_TODAY">0</definedName>
    <definedName name="IQ_WEEK">50000</definedName>
    <definedName name="IQ_YTD">3000</definedName>
    <definedName name="IQ_YTDMONTH">130000</definedName>
    <definedName name="new" localSheetId="1" hidden="1">{"bal",#N/A,FALSE,"working papers";"income",#N/A,FALSE,"working papers"}</definedName>
    <definedName name="new" hidden="1">{"bal",#N/A,FALSE,"working papers";"income",#N/A,FALSE,"working papers"}</definedName>
    <definedName name="_xlnm.Print_Area" localSheetId="1">'4 Havant Thicket - allowed'!$B$2:$AM$30</definedName>
    <definedName name="_xlnm.Print_Area" localSheetId="3">O_Outputs!$A$1:$R$76</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UpdateDisplay">FALSE</definedName>
    <definedName name="RiskUseDifferentSeedForEachSim">FALSE</definedName>
    <definedName name="RiskUseFixedSeed">FALSE</definedName>
    <definedName name="RiskUseMultipleCPUs">TRUE</definedName>
    <definedName name="SAPBEXrevision">1</definedName>
    <definedName name="SAPBEXsysID">"BWB"</definedName>
    <definedName name="SAPBEXwbID">"49ZLUKBQR0WG29D9LLI3IBIIT"</definedName>
    <definedName name="wrn.papersdraft" localSheetId="1">{"bal",#N/A,FALSE,"working papers";"income",#N/A,FALSE,"working papers"}</definedName>
    <definedName name="wrn.papersdraft" localSheetId="2">{"bal",#N/A,FALSE,"working papers";"income",#N/A,FALSE,"working papers"}</definedName>
    <definedName name="wrn.papersdraft">{"bal",#N/A,FALSE,"working papers";"income",#N/A,FALSE,"working papers"}</definedName>
    <definedName name="wrn.wpapers." localSheetId="1">{"bal",#N/A,FALSE,"working papers";"income",#N/A,FALSE,"working papers"}</definedName>
    <definedName name="wrn.wpapers." localSheetId="2">{"bal",#N/A,FALSE,"working papers";"income",#N/A,FALSE,"working papers"}</definedName>
    <definedName name="wrn.wpapers.">{"bal",#N/A,FALSE,"working papers";"income",#N/A,FALSE,"working papers"}</definedName>
    <definedName name="Z_71BC5093_C9C1_4AA0_864A_AADBDC96B3C1_.wvu.PrintArea" localSheetId="1">'4 Havant Thicket - allowed'!$B$3:$K$23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AG23" i="2" l="1"/>
  <c r="Z23" i="2"/>
  <c r="S23" i="2"/>
  <c r="L23" i="2"/>
  <c r="E18" i="2"/>
  <c r="D7" i="6"/>
  <c r="A1" i="6"/>
  <c r="L76" i="3" a="1"/>
  <c r="L75" i="3" a="1"/>
  <c r="L74" i="3" a="1"/>
  <c r="L73" i="3" a="1"/>
  <c r="L72" i="3" a="1"/>
  <c r="L71" i="3" a="1"/>
  <c r="L70" i="3" a="1"/>
  <c r="L69" i="3" a="1"/>
  <c r="L68" i="3" a="1"/>
  <c r="L67" i="3" a="1"/>
  <c r="L66" i="3" a="1"/>
  <c r="L65" i="3" a="1"/>
  <c r="L64" i="3" a="1"/>
  <c r="L63" i="3" a="1"/>
  <c r="L62" i="3" a="1"/>
  <c r="L61" i="3" a="1"/>
  <c r="L60" i="3" a="1"/>
  <c r="L59" i="3" a="1"/>
  <c r="L58" i="3" a="1"/>
  <c r="L57" i="3" a="1"/>
  <c r="L56" i="3" a="1"/>
  <c r="L55" i="3" a="1"/>
  <c r="L54" i="3" a="1"/>
  <c r="L53" i="3" a="1"/>
  <c r="L52" i="3" a="1"/>
  <c r="L51" i="3" a="1"/>
  <c r="L50" i="3" a="1"/>
  <c r="L49" i="3" a="1"/>
  <c r="L48" i="3" a="1"/>
  <c r="L47" i="3" a="1"/>
  <c r="L46" i="3" a="1"/>
  <c r="L45" i="3" a="1"/>
  <c r="L44" i="3" a="1"/>
  <c r="L43" i="3" a="1"/>
  <c r="L42" i="3" a="1"/>
  <c r="L41" i="3" a="1"/>
  <c r="L40" i="3" a="1"/>
  <c r="L39" i="3" a="1"/>
  <c r="L38" i="3" a="1"/>
  <c r="L37" i="3" a="1"/>
  <c r="L36" i="3" a="1"/>
  <c r="L35" i="3" a="1"/>
  <c r="L34" i="3" a="1"/>
  <c r="L33" i="3" a="1"/>
  <c r="L32" i="3" a="1"/>
  <c r="BV23" i="2"/>
  <c r="BA23" i="2"/>
  <c r="L28" i="2"/>
  <c r="S28" i="2"/>
  <c r="L31" i="3" a="1"/>
  <c r="L30" i="3" a="1"/>
  <c r="L29" i="3" a="1"/>
  <c r="L28" i="3" a="1"/>
  <c r="L27" i="3" a="1"/>
  <c r="L26" i="3" a="1"/>
  <c r="L25" i="3" a="1"/>
  <c r="L24" i="3" a="1"/>
  <c r="L23" i="3" a="1"/>
  <c r="L22" i="3" a="1"/>
  <c r="L21" i="3" a="1"/>
  <c r="L20" i="3" a="1"/>
  <c r="L19" i="3" a="1"/>
  <c r="L18" i="3" a="1"/>
  <c r="L17" i="3" a="1"/>
  <c r="L16" i="3" a="1"/>
  <c r="L15" i="3" a="1"/>
  <c r="L14" i="3" a="1"/>
  <c r="L13" i="3" a="1"/>
  <c r="L12" i="3" a="1"/>
  <c r="L11" i="3" a="1"/>
  <c r="L10" i="3" a="1"/>
  <c r="L9" i="3" a="1"/>
  <c r="L8" i="3" a="1"/>
  <c r="L7" i="3" a="1"/>
  <c r="L6" i="3" a="1"/>
  <c r="L5" i="3" a="1"/>
  <c r="L4" i="3" a="1"/>
  <c r="L3" i="3" a="1"/>
  <c r="L2" i="3" a="1"/>
  <c r="AT23" i="2"/>
  <c r="AG28" i="2"/>
  <c r="Z28" i="2"/>
  <c r="AL29" i="2"/>
  <c r="AK29" i="2"/>
  <c r="AJ29" i="2"/>
  <c r="AI29" i="2"/>
  <c r="AH29" i="2"/>
  <c r="AG29" i="2"/>
  <c r="AE29" i="2"/>
  <c r="AD29" i="2"/>
  <c r="AC29" i="2"/>
  <c r="AB29" i="2"/>
  <c r="AA29" i="2"/>
  <c r="Z29" i="2"/>
  <c r="X29" i="2"/>
  <c r="W29" i="2"/>
  <c r="V29" i="2"/>
  <c r="U29" i="2"/>
  <c r="T29" i="2"/>
  <c r="S29" i="2"/>
  <c r="Q29" i="2"/>
  <c r="P29" i="2"/>
  <c r="O29" i="2"/>
  <c r="N29" i="2"/>
  <c r="M29" i="2"/>
  <c r="L29" i="2"/>
  <c r="J29" i="2"/>
  <c r="I29" i="2"/>
  <c r="H29" i="2"/>
  <c r="G29" i="2"/>
  <c r="F29" i="2"/>
  <c r="DD28" i="2"/>
  <c r="DD30" i="2" s="1"/>
  <c r="DC28" i="2"/>
  <c r="DC30" i="2" s="1"/>
  <c r="DB28" i="2"/>
  <c r="DB30" i="2" s="1"/>
  <c r="DA28" i="2"/>
  <c r="DA30" i="2" s="1"/>
  <c r="CZ28" i="2"/>
  <c r="CZ30" i="2" s="1"/>
  <c r="CY28" i="2"/>
  <c r="CW28" i="2"/>
  <c r="CW30" i="2" s="1"/>
  <c r="CV28" i="2"/>
  <c r="CV30" i="2" s="1"/>
  <c r="CU28" i="2"/>
  <c r="CU30" i="2" s="1"/>
  <c r="CT28" i="2"/>
  <c r="CT30" i="2" s="1"/>
  <c r="CS28" i="2"/>
  <c r="CS30" i="2" s="1"/>
  <c r="CR28" i="2"/>
  <c r="CP28" i="2"/>
  <c r="CP30" i="2" s="1"/>
  <c r="CO28" i="2"/>
  <c r="CO30" i="2" s="1"/>
  <c r="CN28" i="2"/>
  <c r="CN30" i="2" s="1"/>
  <c r="CM28" i="2"/>
  <c r="CM30" i="2" s="1"/>
  <c r="CL28" i="2"/>
  <c r="CL30" i="2" s="1"/>
  <c r="CK28" i="2"/>
  <c r="CI28" i="2"/>
  <c r="CI30" i="2" s="1"/>
  <c r="CH28" i="2"/>
  <c r="CH30" i="2" s="1"/>
  <c r="CG28" i="2"/>
  <c r="CG30" i="2" s="1"/>
  <c r="CF28" i="2"/>
  <c r="CF30" i="2" s="1"/>
  <c r="CE28" i="2"/>
  <c r="CE30" i="2" s="1"/>
  <c r="CD28" i="2"/>
  <c r="CB28" i="2"/>
  <c r="CB30" i="2" s="1"/>
  <c r="CA28" i="2"/>
  <c r="CA30" i="2" s="1"/>
  <c r="BZ28" i="2"/>
  <c r="BZ30" i="2" s="1"/>
  <c r="BY28" i="2"/>
  <c r="BY30" i="2" s="1"/>
  <c r="BX28" i="2"/>
  <c r="BX30" i="2" s="1"/>
  <c r="BW28" i="2"/>
  <c r="BU28" i="2"/>
  <c r="BU30" i="2" s="1"/>
  <c r="BT28" i="2"/>
  <c r="BT30" i="2" s="1"/>
  <c r="BS28" i="2"/>
  <c r="BS30" i="2" s="1"/>
  <c r="BR28" i="2"/>
  <c r="BR30" i="2" s="1"/>
  <c r="BQ28" i="2"/>
  <c r="BQ30" i="2" s="1"/>
  <c r="BN28" i="2"/>
  <c r="BN30" i="2" s="1"/>
  <c r="BM28" i="2"/>
  <c r="BM30" i="2" s="1"/>
  <c r="BL28" i="2"/>
  <c r="BL30" i="2" s="1"/>
  <c r="BK28" i="2"/>
  <c r="BK30" i="2" s="1"/>
  <c r="BJ28" i="2"/>
  <c r="BJ30" i="2" s="1"/>
  <c r="BI28" i="2"/>
  <c r="BG28" i="2"/>
  <c r="BG30" i="2" s="1"/>
  <c r="BF28" i="2"/>
  <c r="BF30" i="2" s="1"/>
  <c r="BE28" i="2"/>
  <c r="BE30" i="2" s="1"/>
  <c r="BD28" i="2"/>
  <c r="BD30" i="2" s="1"/>
  <c r="BC28" i="2"/>
  <c r="BC30" i="2" s="1"/>
  <c r="BB28" i="2"/>
  <c r="AZ28" i="2"/>
  <c r="AZ30" i="2" s="1"/>
  <c r="AY28" i="2"/>
  <c r="AY30" i="2" s="1"/>
  <c r="AX28" i="2"/>
  <c r="AX30" i="2" s="1"/>
  <c r="AW28" i="2"/>
  <c r="AW30" i="2" s="1"/>
  <c r="AV28" i="2"/>
  <c r="AV30" i="2" s="1"/>
  <c r="AU28" i="2"/>
  <c r="AS28" i="2"/>
  <c r="AS30" i="2" s="1"/>
  <c r="AR28" i="2"/>
  <c r="AR30" i="2" s="1"/>
  <c r="AQ28" i="2"/>
  <c r="AQ30" i="2" s="1"/>
  <c r="AP28" i="2"/>
  <c r="AP30" i="2" s="1"/>
  <c r="AO28" i="2"/>
  <c r="AO30" i="2" s="1"/>
  <c r="AL28" i="2"/>
  <c r="AK28" i="2"/>
  <c r="AJ28" i="2"/>
  <c r="AI28" i="2"/>
  <c r="AH28" i="2"/>
  <c r="AE28" i="2"/>
  <c r="AD28" i="2"/>
  <c r="AC28" i="2"/>
  <c r="AB28" i="2"/>
  <c r="AA28" i="2"/>
  <c r="X28" i="2"/>
  <c r="W28" i="2"/>
  <c r="V28" i="2"/>
  <c r="U28" i="2"/>
  <c r="T28" i="2"/>
  <c r="Q28" i="2"/>
  <c r="P28" i="2"/>
  <c r="O28" i="2"/>
  <c r="N28" i="2"/>
  <c r="M28" i="2"/>
  <c r="J28" i="2"/>
  <c r="I28" i="2"/>
  <c r="H28" i="2"/>
  <c r="G28" i="2"/>
  <c r="F28" i="2"/>
  <c r="DD25" i="2"/>
  <c r="DC25" i="2"/>
  <c r="DB25" i="2"/>
  <c r="DA25" i="2"/>
  <c r="CZ25" i="2"/>
  <c r="CY25" i="2"/>
  <c r="CW25" i="2"/>
  <c r="CV25" i="2"/>
  <c r="CU25" i="2"/>
  <c r="CT25" i="2"/>
  <c r="CS25" i="2"/>
  <c r="CR25" i="2"/>
  <c r="CP25" i="2"/>
  <c r="CO25" i="2"/>
  <c r="CN25" i="2"/>
  <c r="CM25" i="2"/>
  <c r="CL25" i="2"/>
  <c r="CK25" i="2"/>
  <c r="CI25" i="2"/>
  <c r="CH25" i="2"/>
  <c r="CG25" i="2"/>
  <c r="CF25" i="2"/>
  <c r="CE25" i="2"/>
  <c r="CD25" i="2"/>
  <c r="CB25" i="2"/>
  <c r="CA25" i="2"/>
  <c r="BZ25" i="2"/>
  <c r="BY25" i="2"/>
  <c r="BX25" i="2"/>
  <c r="BW25" i="2"/>
  <c r="BU25" i="2"/>
  <c r="BT25" i="2"/>
  <c r="BS25" i="2"/>
  <c r="BR25" i="2"/>
  <c r="BQ25" i="2"/>
  <c r="BN25" i="2"/>
  <c r="BM25" i="2"/>
  <c r="BL25" i="2"/>
  <c r="BK25" i="2"/>
  <c r="BJ25" i="2"/>
  <c r="BI25" i="2"/>
  <c r="BG25" i="2"/>
  <c r="BF25" i="2"/>
  <c r="BE25" i="2"/>
  <c r="BD25" i="2"/>
  <c r="BC25" i="2"/>
  <c r="BB25" i="2"/>
  <c r="AZ25" i="2"/>
  <c r="AY25" i="2"/>
  <c r="AX25" i="2"/>
  <c r="AW25" i="2"/>
  <c r="AV25" i="2"/>
  <c r="AU25" i="2"/>
  <c r="AS25" i="2"/>
  <c r="AR25" i="2"/>
  <c r="AQ25" i="2"/>
  <c r="AP25" i="2"/>
  <c r="AO25" i="2"/>
  <c r="AL25" i="2"/>
  <c r="AK25" i="2"/>
  <c r="AJ25" i="2"/>
  <c r="AI25" i="2"/>
  <c r="AH25" i="2"/>
  <c r="AE25" i="2"/>
  <c r="AD25" i="2"/>
  <c r="AC25" i="2"/>
  <c r="AB25" i="2"/>
  <c r="AA25" i="2"/>
  <c r="X25" i="2"/>
  <c r="W25" i="2"/>
  <c r="V25" i="2"/>
  <c r="U25" i="2"/>
  <c r="T25" i="2"/>
  <c r="Q25" i="2"/>
  <c r="P25" i="2"/>
  <c r="O25" i="2"/>
  <c r="N25" i="2"/>
  <c r="M25" i="2"/>
  <c r="J25" i="2"/>
  <c r="I25" i="2"/>
  <c r="H25" i="2"/>
  <c r="G25" i="2"/>
  <c r="F25" i="2"/>
  <c r="E25" i="2"/>
  <c r="AM24" i="2"/>
  <c r="AF24" i="2"/>
  <c r="Y24" i="2"/>
  <c r="R24" i="2"/>
  <c r="K24" i="2"/>
  <c r="BO23" i="2"/>
  <c r="BH23" i="2"/>
  <c r="K23" i="2"/>
  <c r="DD20" i="2"/>
  <c r="DC20" i="2"/>
  <c r="DB20" i="2"/>
  <c r="DA20" i="2"/>
  <c r="CZ20" i="2"/>
  <c r="CY20" i="2"/>
  <c r="CW20" i="2"/>
  <c r="CV20" i="2"/>
  <c r="CU20" i="2"/>
  <c r="CT20" i="2"/>
  <c r="CS20" i="2"/>
  <c r="CR20" i="2"/>
  <c r="CP20" i="2"/>
  <c r="CO20" i="2"/>
  <c r="CN20" i="2"/>
  <c r="CM20" i="2"/>
  <c r="CL20" i="2"/>
  <c r="CK20" i="2"/>
  <c r="CI20" i="2"/>
  <c r="CH20" i="2"/>
  <c r="CG20" i="2"/>
  <c r="CF20" i="2"/>
  <c r="CE20" i="2"/>
  <c r="CD20" i="2"/>
  <c r="CB20" i="2"/>
  <c r="CA20" i="2"/>
  <c r="BZ20" i="2"/>
  <c r="BY20" i="2"/>
  <c r="BX20" i="2"/>
  <c r="BW20" i="2"/>
  <c r="BU20" i="2"/>
  <c r="BT20" i="2"/>
  <c r="BS20" i="2"/>
  <c r="BR20" i="2"/>
  <c r="BQ20" i="2"/>
  <c r="BP20" i="2"/>
  <c r="BN20" i="2"/>
  <c r="BM20" i="2"/>
  <c r="BL20" i="2"/>
  <c r="BK20" i="2"/>
  <c r="BJ20" i="2"/>
  <c r="BI20" i="2"/>
  <c r="BG20" i="2"/>
  <c r="BF20" i="2"/>
  <c r="BE20" i="2"/>
  <c r="BD20" i="2"/>
  <c r="BC20" i="2"/>
  <c r="BB20" i="2"/>
  <c r="AZ20" i="2"/>
  <c r="AY20" i="2"/>
  <c r="AX20" i="2"/>
  <c r="AW20" i="2"/>
  <c r="AV20" i="2"/>
  <c r="AU20" i="2"/>
  <c r="AS20" i="2"/>
  <c r="AR20" i="2"/>
  <c r="AQ20" i="2"/>
  <c r="AP20" i="2"/>
  <c r="AO20" i="2"/>
  <c r="AN20" i="2"/>
  <c r="AL20" i="2"/>
  <c r="AK20" i="2"/>
  <c r="AJ20" i="2"/>
  <c r="AI20" i="2"/>
  <c r="AH20" i="2"/>
  <c r="AG20" i="2"/>
  <c r="AE20" i="2"/>
  <c r="AD20" i="2"/>
  <c r="AC20" i="2"/>
  <c r="AB20" i="2"/>
  <c r="AA20" i="2"/>
  <c r="Z20" i="2"/>
  <c r="X20" i="2"/>
  <c r="W20" i="2"/>
  <c r="V20" i="2"/>
  <c r="U20" i="2"/>
  <c r="T20" i="2"/>
  <c r="S20" i="2"/>
  <c r="Q20" i="2"/>
  <c r="P20" i="2"/>
  <c r="O20" i="2"/>
  <c r="N20" i="2"/>
  <c r="M20" i="2"/>
  <c r="L20" i="2"/>
  <c r="J20" i="2"/>
  <c r="I20" i="2"/>
  <c r="H20" i="2"/>
  <c r="G20" i="2"/>
  <c r="F20" i="2"/>
  <c r="AM19" i="2"/>
  <c r="AF19" i="2"/>
  <c r="Y19" i="2"/>
  <c r="R19" i="2"/>
  <c r="DE18" i="2"/>
  <c r="CX18" i="2"/>
  <c r="CQ18" i="2"/>
  <c r="CJ18" i="2"/>
  <c r="CC18" i="2"/>
  <c r="BV18" i="2"/>
  <c r="BO18" i="2"/>
  <c r="BH18" i="2"/>
  <c r="BA18" i="2"/>
  <c r="AT18" i="2"/>
  <c r="AM18" i="2"/>
  <c r="AF18" i="2"/>
  <c r="Y18" i="2"/>
  <c r="R18" i="2"/>
  <c r="K18" i="2" l="1"/>
  <c r="E28" i="2"/>
  <c r="AL30" i="2"/>
  <c r="AK30" i="2"/>
  <c r="AJ30" i="2"/>
  <c r="AI30" i="2"/>
  <c r="AB30" i="2"/>
  <c r="O30" i="2"/>
  <c r="G30" i="2"/>
  <c r="F30" i="2"/>
  <c r="M30" i="2"/>
  <c r="BP28" i="2"/>
  <c r="J30" i="2"/>
  <c r="BP25" i="2"/>
  <c r="BV25" i="2" s="1"/>
  <c r="P30" i="2"/>
  <c r="H30" i="2"/>
  <c r="V30" i="2"/>
  <c r="Q30" i="2"/>
  <c r="U30" i="2"/>
  <c r="AM20" i="2"/>
  <c r="W30" i="2"/>
  <c r="DE25" i="2"/>
  <c r="X30" i="2"/>
  <c r="AF29" i="2"/>
  <c r="BO20" i="2"/>
  <c r="BH25" i="2"/>
  <c r="AA30" i="2"/>
  <c r="I30" i="2"/>
  <c r="R20" i="2"/>
  <c r="CQ20" i="2"/>
  <c r="CJ25" i="2"/>
  <c r="AC30" i="2"/>
  <c r="AT20" i="2"/>
  <c r="AD30" i="2"/>
  <c r="BV20" i="2"/>
  <c r="Y20" i="2"/>
  <c r="CX20" i="2"/>
  <c r="K25" i="2"/>
  <c r="BO25" i="2"/>
  <c r="AH30" i="2"/>
  <c r="AM29" i="2"/>
  <c r="BA20" i="2"/>
  <c r="CQ25" i="2"/>
  <c r="CC20" i="2"/>
  <c r="AN25" i="2"/>
  <c r="AT25" i="2" s="1"/>
  <c r="R29" i="2"/>
  <c r="AF20" i="2"/>
  <c r="DE20" i="2"/>
  <c r="N30" i="2"/>
  <c r="AN28" i="2"/>
  <c r="AT28" i="2" s="1"/>
  <c r="R52" i="3" s="1"/>
  <c r="CC25" i="2"/>
  <c r="BH20" i="2"/>
  <c r="CX25" i="2"/>
  <c r="CJ20" i="2"/>
  <c r="BA25" i="2"/>
  <c r="T30" i="2"/>
  <c r="Y29" i="2"/>
  <c r="AE30" i="2"/>
  <c r="K19" i="2"/>
  <c r="E20" i="2"/>
  <c r="K20" i="2" s="1"/>
  <c r="E29" i="2"/>
  <c r="CY30" i="2"/>
  <c r="DE30" i="2" s="1"/>
  <c r="DE28" i="2"/>
  <c r="CX28" i="2"/>
  <c r="CR30" i="2"/>
  <c r="CX30" i="2" s="1"/>
  <c r="CK30" i="2"/>
  <c r="CQ30" i="2" s="1"/>
  <c r="CQ28" i="2"/>
  <c r="CD30" i="2"/>
  <c r="CJ30" i="2" s="1"/>
  <c r="CJ28" i="2"/>
  <c r="BW30" i="2"/>
  <c r="CC30" i="2" s="1"/>
  <c r="CC28" i="2"/>
  <c r="BP30" i="2"/>
  <c r="BV30" i="2" s="1"/>
  <c r="R71" i="3" s="1"/>
  <c r="BV28" i="2"/>
  <c r="R56" i="3" s="1"/>
  <c r="BO28" i="2"/>
  <c r="R55" i="3" s="1"/>
  <c r="BI30" i="2"/>
  <c r="BO30" i="2" s="1"/>
  <c r="R70" i="3" s="1"/>
  <c r="BB30" i="2"/>
  <c r="BH30" i="2" s="1"/>
  <c r="R69" i="3" s="1"/>
  <c r="BH28" i="2"/>
  <c r="R54" i="3" s="1"/>
  <c r="BA28" i="2"/>
  <c r="R53" i="3" s="1"/>
  <c r="AU30" i="2"/>
  <c r="BA30" i="2" s="1"/>
  <c r="R68" i="3" s="1"/>
  <c r="AM28" i="2"/>
  <c r="R51" i="3" s="1"/>
  <c r="AG30" i="2"/>
  <c r="Z30" i="2"/>
  <c r="AF28" i="2"/>
  <c r="R50" i="3" s="1"/>
  <c r="S30" i="2"/>
  <c r="Y28" i="2"/>
  <c r="R49" i="3" s="1"/>
  <c r="L30" i="2"/>
  <c r="R30" i="2" s="1"/>
  <c r="R28" i="2"/>
  <c r="R48" i="3" s="1"/>
  <c r="K28" i="2"/>
  <c r="R47" i="3" s="1"/>
  <c r="AG25" i="2"/>
  <c r="AM25" i="2" s="1"/>
  <c r="AM23" i="2"/>
  <c r="Z25" i="2"/>
  <c r="AF25" i="2" s="1"/>
  <c r="AF23" i="2"/>
  <c r="Y23" i="2"/>
  <c r="S25" i="2"/>
  <c r="Y25" i="2" s="1"/>
  <c r="L25" i="2"/>
  <c r="R25" i="2" s="1"/>
  <c r="R23" i="2"/>
  <c r="Y30" i="2" l="1"/>
  <c r="R63" i="3"/>
  <c r="AN30" i="2"/>
  <c r="AT30" i="2" s="1"/>
  <c r="R67" i="3" s="1"/>
  <c r="AF30" i="2"/>
  <c r="AM30" i="2"/>
  <c r="K29" i="2"/>
  <c r="E30" i="2"/>
  <c r="K30" i="2" s="1"/>
  <c r="R62" i="3" s="1"/>
  <c r="R66" i="3" l="1"/>
  <c r="R65" i="3"/>
  <c r="R64" i="3"/>
  <c r="C12" i="2"/>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<sst xmlns="http://schemas.openxmlformats.org/spreadsheetml/2006/main" count="1843" uniqueCount="150">
  <si>
    <t>2025 Cost change process Havant Thicket model</t>
  </si>
  <si>
    <t>Model code:</t>
  </si>
  <si>
    <t>PR24CCP4</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</si>
  <si>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</si>
  <si>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</si>
  <si>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</si>
  <si>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</si>
  <si>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</si>
  <si>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</si>
  <si>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</si>
  <si>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</si>
  <si>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</si>
  <si>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summarises Ofwat's view of cost claims in respect of Havant Thicket included within the draft cost change process decisions.</t>
  </si>
  <si>
    <t>Instructions for companies:</t>
  </si>
  <si>
    <t>N/A</t>
  </si>
  <si>
    <t>Quality assurance:</t>
  </si>
  <si>
    <t>The model has been subject to Ofwat internal quality assurance.</t>
  </si>
  <si>
    <t>Disclaimer:</t>
  </si>
  <si>
    <t>This model is part of the 2025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</si>
  <si>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Changes since previous published model:</t>
  </si>
  <si>
    <t>All changes since the previous published model can be found below.</t>
  </si>
  <si>
    <t>Reference</t>
  </si>
  <si>
    <t>Sheet(s) in current model</t>
  </si>
  <si>
    <t>Description of change(s) made</t>
  </si>
  <si>
    <t>Model link(s)</t>
  </si>
  <si>
    <t>End of sheet</t>
  </si>
  <si>
    <t>Cost change process allowed profile - Havant Thicket Reservoir</t>
  </si>
  <si>
    <t>Select company</t>
  </si>
  <si>
    <t>Southern Water</t>
  </si>
  <si>
    <t>SRN</t>
  </si>
  <si>
    <t>Request for in-period adjustment?</t>
  </si>
  <si>
    <t>Yes, in-period adjustment</t>
  </si>
  <si>
    <t>Appointed business turnover (£m, nominal value)</t>
  </si>
  <si>
    <t>2025-26</t>
  </si>
  <si>
    <t xml:space="preserve">Date of submission </t>
  </si>
  <si>
    <t>May 2026</t>
  </si>
  <si>
    <t xml:space="preserve">Total claim </t>
  </si>
  <si>
    <t>Header</t>
  </si>
  <si>
    <t>Line description</t>
  </si>
  <si>
    <t>Units</t>
  </si>
  <si>
    <t>DPs</t>
  </si>
  <si>
    <t>Water resources</t>
  </si>
  <si>
    <t>Water Network+</t>
  </si>
  <si>
    <t>Wastewater Network+</t>
  </si>
  <si>
    <t>Bioresources</t>
  </si>
  <si>
    <t>Additional Control 1</t>
  </si>
  <si>
    <t>Additional Control 2</t>
  </si>
  <si>
    <t>Total</t>
  </si>
  <si>
    <t>2026-27</t>
  </si>
  <si>
    <t>2027-28</t>
  </si>
  <si>
    <t>2028-29</t>
  </si>
  <si>
    <t>2029-30</t>
  </si>
  <si>
    <t>2030-31</t>
  </si>
  <si>
    <t>2031-32</t>
  </si>
  <si>
    <t>2032-33</t>
  </si>
  <si>
    <t>2033-34</t>
  </si>
  <si>
    <t>2034-35</t>
  </si>
  <si>
    <t>2035-36</t>
  </si>
  <si>
    <t>2036-37</t>
  </si>
  <si>
    <t>2037-38</t>
  </si>
  <si>
    <t>2038-39</t>
  </si>
  <si>
    <t>2039-40</t>
  </si>
  <si>
    <t>Start_Data</t>
  </si>
  <si>
    <t xml:space="preserve">Cost change claim - Actual </t>
  </si>
  <si>
    <t>Opex</t>
  </si>
  <si>
    <t>£m, 2022-23 prices</t>
  </si>
  <si>
    <t>Capex</t>
  </si>
  <si>
    <t xml:space="preserve">Totex </t>
  </si>
  <si>
    <t xml:space="preserve">Cost change claim - Forecast  </t>
  </si>
  <si>
    <t xml:space="preserve">Cost change claim -Total </t>
  </si>
  <si>
    <t>Note - Additional SW project costs have been added in years 2027/28 to 2029/30 as separate figures within the cells (as requested)</t>
  </si>
  <si>
    <t>Organisation_Cd</t>
  </si>
  <si>
    <t>Legacy_Business_Unit</t>
  </si>
  <si>
    <t>Business_Unit_Cd</t>
  </si>
  <si>
    <t>NA</t>
  </si>
  <si>
    <t>AFW</t>
  </si>
  <si>
    <t>WR</t>
  </si>
  <si>
    <t>WN</t>
  </si>
  <si>
    <t>WWN</t>
  </si>
  <si>
    <t>BIO</t>
  </si>
  <si>
    <t>ADDN1</t>
  </si>
  <si>
    <t>UNDEFINEDBU1</t>
  </si>
  <si>
    <t>ADDN2</t>
  </si>
  <si>
    <t>UNDEFINEDBU2</t>
  </si>
  <si>
    <t>TOT</t>
  </si>
  <si>
    <t>BRL</t>
  </si>
  <si>
    <t>PRT</t>
  </si>
  <si>
    <t>SEW</t>
  </si>
  <si>
    <t>SSC</t>
  </si>
  <si>
    <t>SES</t>
  </si>
  <si>
    <t>ANH</t>
  </si>
  <si>
    <t>WSH</t>
  </si>
  <si>
    <t>HDD</t>
  </si>
  <si>
    <t>NES</t>
  </si>
  <si>
    <t>SVE</t>
  </si>
  <si>
    <t>SBB</t>
  </si>
  <si>
    <t>BRLWR</t>
  </si>
  <si>
    <t>BRLWN</t>
  </si>
  <si>
    <t>HVT</t>
  </si>
  <si>
    <t>TMS</t>
  </si>
  <si>
    <t>TTT</t>
  </si>
  <si>
    <t>UUW</t>
  </si>
  <si>
    <t>WSX</t>
  </si>
  <si>
    <t>YKY</t>
  </si>
  <si>
    <t>AWO</t>
  </si>
  <si>
    <t>WASC</t>
  </si>
  <si>
    <t>WOC</t>
  </si>
  <si>
    <t>Measure_Cd</t>
  </si>
  <si>
    <t>Legacy_Measure_Cd</t>
  </si>
  <si>
    <t>Measure_Name</t>
  </si>
  <si>
    <t>Observation_Period_Cd</t>
  </si>
  <si>
    <t>Observation_Cd</t>
  </si>
  <si>
    <t>Observation_Coverage_Cd</t>
  </si>
  <si>
    <t>Assurance_Cd</t>
  </si>
  <si>
    <t>Data_Source_Cd</t>
  </si>
  <si>
    <t>Sensitivity_Cd</t>
  </si>
  <si>
    <t>Generic_Business_Unit_Cd</t>
  </si>
  <si>
    <t>Inflation_Observation_Cd</t>
  </si>
  <si>
    <t>Price_Index_Coverage_Cd</t>
  </si>
  <si>
    <t>Price_Index_Cd</t>
  </si>
  <si>
    <t>Price_Base_Cd</t>
  </si>
  <si>
    <t>Cost_Change_Category_Cd</t>
  </si>
  <si>
    <t>Measure_Value</t>
  </si>
  <si>
    <t>COST0002</t>
  </si>
  <si>
    <t>ANNUAL</t>
  </si>
  <si>
    <t>MC</t>
  </si>
  <si>
    <t>MARKET</t>
  </si>
  <si>
    <t>ACTUAL</t>
  </si>
  <si>
    <t>FYA</t>
  </si>
  <si>
    <t>CPIH</t>
  </si>
  <si>
    <t>2022-23</t>
  </si>
  <si>
    <t>HAVANTT</t>
  </si>
  <si>
    <t>COST0001</t>
  </si>
  <si>
    <t>COST0003</t>
  </si>
  <si>
    <t>Totex</t>
  </si>
  <si>
    <t>Field</t>
  </si>
  <si>
    <t>Value</t>
  </si>
  <si>
    <t>Model_Name</t>
  </si>
  <si>
    <t>CCP Havant Thicket</t>
  </si>
  <si>
    <t>Model_Version</t>
  </si>
  <si>
    <t>Analytical_Repository</t>
  </si>
  <si>
    <t>CCP_DD</t>
  </si>
  <si>
    <t>Run</t>
  </si>
  <si>
    <t>Modelling outputs run 1</t>
  </si>
  <si>
    <t>Publication</t>
  </si>
  <si>
    <t>No</t>
  </si>
  <si>
    <t>Comment</t>
  </si>
  <si>
    <t>Allowed cost change numbers for SRN on the back of CAM2</t>
  </si>
  <si>
    <t>Organisations</t>
  </si>
  <si>
    <t>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</si>
</sst>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_(* #,##0.000_);_(* \(#,##0.000\);_(* &quot;-&quot;??_);_(@_)"/>
    <numFmt numFmtId="167" formatCode="#,##0_);\(#,##0\);&quot;-  &quot;;&quot; &quot;@&quot; &quot;"/>
    <numFmt numFmtId="168" formatCode="#,##0.0000"/>
    <numFmt numFmtId="169" formatCode="[$-F800]dddd\,\ mmmm\ dd\,\ yyyy"/>
  </numFmts>
  <fonts count="45">
    <font>
      <sz val="11"/>
      <color theme="1"/>
      <name val="Arial"/>
      <family val="2"/>
    </font>
    <font>
      <sz val="11"/>
      <color theme="1"/>
      <name val="Arial"/>
      <family val="2"/>
    </font>
    <font>
      <b/>
      <sz val="15"/>
      <color theme="3"/>
      <name val="Arial"/>
      <family val="2"/>
    </font>
    <font>
      <sz val="8"/>
      <color theme="0" tint="-0.14999847407452621"/>
      <name val="Aptos Narrow"/>
      <family val="2"/>
      <scheme val="minor"/>
    </font>
    <font>
      <sz val="11"/>
      <color theme="1"/>
      <name val="Aptos Narrow"/>
      <family val="2"/>
      <scheme val="minor"/>
    </font>
    <font>
      <b/>
      <sz val="15"/>
      <color theme="0"/>
      <name val="Aptos Narrow"/>
      <family val="2"/>
      <scheme val="minor"/>
    </font>
    <font>
      <b/>
      <sz val="8"/>
      <color theme="0" tint="-0.14999847407452621"/>
      <name val="Aptos Narrow"/>
      <family val="2"/>
      <scheme val="minor"/>
    </font>
    <font>
      <sz val="18"/>
      <color theme="3"/>
      <name val="Aptos Narrow"/>
      <family val="2"/>
      <scheme val="minor"/>
    </font>
    <font>
      <b/>
      <sz val="12"/>
      <color theme="1"/>
      <name val="Aptos Narrow"/>
      <family val="2"/>
      <scheme val="minor"/>
    </font>
    <font>
      <sz val="12"/>
      <color theme="4"/>
      <name val="Aptos Narrow"/>
      <family val="2"/>
      <scheme val="minor"/>
    </font>
    <font>
      <sz val="12"/>
      <name val="Aptos Narrow"/>
      <family val="2"/>
      <scheme val="minor"/>
    </font>
    <font>
      <sz val="12"/>
      <color theme="3"/>
      <name val="Aptos Narrow"/>
      <family val="2"/>
      <scheme val="minor"/>
    </font>
    <font>
      <b/>
      <sz val="12"/>
      <name val="Aptos Narrow"/>
      <family val="2"/>
      <scheme val="minor"/>
    </font>
    <font>
      <sz val="12"/>
      <color theme="1"/>
      <name val="Aptos Narrow"/>
      <family val="2"/>
      <scheme val="minor"/>
    </font>
    <font>
      <sz val="12"/>
      <color rgb="FF002664"/>
      <name val="Aptos Narrow"/>
      <family val="2"/>
      <scheme val="minor"/>
    </font>
    <font>
      <sz val="18"/>
      <color rgb="FF002664"/>
      <name val="Aptos Narrow"/>
      <family val="2"/>
      <scheme val="minor"/>
    </font>
    <font>
      <sz val="12"/>
      <color rgb="FF0070C0"/>
      <name val="Aptos Narrow"/>
      <family val="2"/>
      <scheme val="minor"/>
    </font>
    <font>
      <sz val="12"/>
      <color rgb="FF000000"/>
      <name val="Aptos Narrow"/>
      <family val="2"/>
      <scheme val="minor"/>
    </font>
    <font>
      <sz val="11"/>
      <name val="Arial"/>
      <family val="2"/>
    </font>
    <font>
      <b/>
      <sz val="11"/>
      <color theme="1"/>
      <name val="Aptos Narrow"/>
      <family val="2"/>
      <scheme val="minor"/>
    </font>
    <font>
      <b/>
      <sz val="11"/>
      <color theme="1"/>
      <name val="Arial"/>
      <family val="2"/>
    </font>
    <font>
      <sz val="11"/>
      <color rgb="FF000000"/>
      <name val="Arial"/>
      <family val="2"/>
    </font>
    <font>
      <sz val="8"/>
      <color theme="1"/>
      <name val="Tahoma"/>
      <family val="2"/>
    </font>
    <font>
      <sz val="11"/>
      <color theme="1"/>
      <name val="Calibri"/>
      <family val="2"/>
    </font>
    <font>
      <sz val="11"/>
      <color rgb="FF000000"/>
      <name val="Calibri"/>
      <family val="2"/>
    </font>
    <font>
      <sz val="11"/>
      <name val="Calibri"/>
      <family val="2"/>
    </font>
    <font>
      <u/>
      <sz val="11"/>
      <color theme="10"/>
      <name val="Arial"/>
      <family val="2"/>
    </font>
    <font>
      <sz val="24"/>
      <color theme="0"/>
      <name val="Franklin Gothic Demi"/>
      <family val="2"/>
    </font>
    <font>
      <sz val="24"/>
      <color theme="0"/>
      <name val="Krub"/>
    </font>
    <font>
      <sz val="22"/>
      <color theme="0"/>
      <name val="Krub"/>
    </font>
    <font>
      <sz val="10"/>
      <color theme="1"/>
      <name val="Arial"/>
      <family val="2"/>
    </font>
    <font>
      <sz val="10"/>
      <color theme="1"/>
      <name val="Krub"/>
    </font>
    <font>
      <sz val="10"/>
      <name val="Krub"/>
    </font>
    <font>
      <sz val="14"/>
      <name val="Krub"/>
    </font>
    <font>
      <sz val="12"/>
      <name val="Krub"/>
    </font>
    <font>
      <u/>
      <sz val="10"/>
      <color rgb="FF0078C9"/>
      <name val="Krub"/>
    </font>
    <font>
      <u/>
      <sz val="10"/>
      <color theme="10"/>
      <name val="Arial"/>
      <family val="2"/>
    </font>
    <font>
      <b/>
      <sz val="10"/>
      <name val="Krub"/>
    </font>
    <font>
      <sz val="11"/>
      <color theme="1"/>
      <name val="Franklin Gothic Demi"/>
      <family val="2"/>
    </font>
    <font>
      <b/>
      <sz val="10"/>
      <color theme="1"/>
      <name val="Krub"/>
    </font>
    <font>
      <sz val="10"/>
      <color rgb="FF003595"/>
      <name val="Krub"/>
    </font>
    <font>
      <sz val="10"/>
      <color rgb="FF0000FF"/>
      <name val="Krub"/>
    </font>
    <font>
      <sz val="10"/>
      <color theme="0"/>
      <name val="Franklin Gothic Demi"/>
      <family val="2"/>
    </font>
    <font>
      <sz val="10"/>
      <color theme="0"/>
      <name val="Krub"/>
    </font>
    <font>
      <b/>
      <sz val="18"/>
      <name val="Krub"/>
    </font>
  </fonts>
  <fills count="9">
    <fill>
      <patternFill patternType="none"/>
    </fill>
    <fill>
      <patternFill patternType="gray125"/>
    </fill>
    <fill>
      <patternFill patternType="solid">
        <fgColor rgb="FF003595"/>
        <bgColor indexed="64"/>
      </patternFill>
    </fill>
    <fill>
      <patternFill patternType="solid">
        <fgColor rgb="FFE0DCD8"/>
        <bgColor indexed="64"/>
      </patternFill>
    </fill>
    <fill>
      <patternFill patternType="solid">
        <fgColor rgb="FFFFEFCA"/>
        <bgColor indexed="64"/>
      </patternFill>
    </fill>
    <fill>
      <patternFill patternType="solid">
        <fgColor rgb="FF84CEFF"/>
        <bgColor indexed="64"/>
      </patternFill>
    </fill>
    <fill>
      <patternFill patternType="solid">
        <fgColor rgb="FF003479"/>
        <bgColor indexed="64"/>
      </patternFill>
    </fill>
    <fill>
      <patternFill patternType="solid">
        <fgColor theme="0"/>
        <bgColor indexed="64"/>
      </patternFill>
    </fill>
    <fill>
      <patternFill patternType="solid">
        <fgColor theme="3" tint="0.89999084444715716"/>
        <bgColor indexed="64"/>
      </patternFill>
    </fill>
  </fills>
  <borders count="21">
    <border>
      <left/>
      <right/>
      <top/>
      <bottom/>
      <diagonal/>
    </border>
    <border>
      <left/>
      <right/>
      <top/>
      <bottom style="thick">
        <color theme="4"/>
      </bottom>
      <diagonal/>
    </border>
    <border>
      <left style="thin">
        <color theme="0"/>
      </left>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theme="9" tint="0.39997558519241921"/>
      </left>
      <right/>
      <top style="thin">
        <color theme="9" tint="0.39997558519241921"/>
      </top>
      <bottom style="thin">
        <color theme="9" tint="0.39997558519241921"/>
      </bottom>
      <diagonal/>
    </border>
    <border>
      <left style="thin">
        <color rgb="FF003595"/>
      </left>
      <right style="thin">
        <color rgb="FF003595"/>
      </right>
      <top style="thin">
        <color rgb="FF003595"/>
      </top>
      <bottom style="thin">
        <color rgb="FF003595"/>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s>
  <cellStyleXfs count="14">
    <xf numFmtId="0" fontId="0" fillId="0" borderId="0"/>
    <xf numFmtId="0" fontId="2" fillId="0" borderId="1" applyNumberFormat="0" applyFill="0" applyAlignment="0" applyProtection="0"/>
    <xf numFmtId="164" fontId="1" fillId="0" borderId="0" applyFont="0" applyFill="0" applyBorder="0" applyAlignment="0" applyProtection="0"/>
    <xf numFmtId="0" fontId="1" fillId="0" borderId="0"/>
    <xf numFmtId="0" fontId="18" fillId="0" borderId="0"/>
    <xf numFmtId="167" fontId="22" fillId="0" borderId="0" applyFont="0" applyFill="0" applyBorder="0" applyProtection="0">
      <alignment vertical="top"/>
    </xf>
    <xf numFmtId="0" fontId="27" fillId="6" borderId="0" applyNumberFormat="0" applyBorder="0" applyAlignment="0" applyProtection="0"/>
    <xf numFmtId="0" fontId="30" fillId="0" borderId="0"/>
    <xf numFmtId="0" fontId="1" fillId="0" borderId="0"/>
    <xf numFmtId="167" fontId="26" fillId="0" borderId="0" applyNumberFormat="0" applyFill="0" applyBorder="0" applyAlignment="0" applyProtection="0">
      <alignment vertical="top"/>
    </xf>
    <xf numFmtId="0" fontId="36" fillId="0" borderId="0" applyNumberFormat="0" applyFill="0" applyBorder="0" applyAlignment="0" applyProtection="0"/>
    <xf numFmtId="0" fontId="38" fillId="0" borderId="0" applyNumberFormat="0" applyFill="0" applyAlignment="0" applyProtection="0"/>
    <xf numFmtId="0" fontId="4" fillId="0" borderId="0"/>
    <xf numFmtId="0" fontId="42" fillId="6" borderId="0" applyNumberFormat="0" applyAlignment="0" applyProtection="0"/>
  </cellStyleXfs>
  <cellXfs count="122">
    <xf numFmtId="0" fontId="0" fillId="0" borderId="0" xfId="0"/>
    <xf numFmtId="0" fontId="3" fillId="0" borderId="0" xfId="0" applyFont="1" applyAlignment="1">
      <alignment vertical="center"/>
    </xf>
    <xf numFmtId="0" fontId="4" fillId="0" borderId="0" xfId="0" applyFont="1" applyAlignment="1">
      <alignment vertical="center"/>
    </xf>
    <xf numFmtId="164" fontId="4" fillId="0" borderId="0" xfId="2" applyFont="1" applyAlignment="1">
      <alignment vertical="center"/>
    </xf>
    <xf numFmtId="0" fontId="5" fillId="0" borderId="0" xfId="3" applyFont="1" applyAlignment="1">
      <alignment vertical="center"/>
    </xf>
    <xf numFmtId="0" fontId="6" fillId="0" borderId="0" xfId="0" applyFont="1" applyAlignment="1">
      <alignment vertical="center"/>
    </xf>
    <xf numFmtId="0" fontId="7" fillId="0" borderId="0" xfId="1" applyFont="1" applyBorder="1" applyAlignment="1">
      <alignment vertical="center" wrapText="1"/>
    </xf>
    <xf numFmtId="164" fontId="7" fillId="0" borderId="0" xfId="2" applyFont="1" applyBorder="1" applyAlignment="1">
      <alignment vertical="center" wrapText="1"/>
    </xf>
    <xf numFmtId="0" fontId="8" fillId="0" borderId="0" xfId="0" applyFont="1" applyAlignment="1">
      <alignment vertical="center"/>
    </xf>
    <xf numFmtId="0" fontId="9" fillId="3" borderId="3" xfId="1" applyFont="1" applyFill="1" applyBorder="1" applyAlignment="1">
      <alignment vertical="center" wrapText="1"/>
    </xf>
    <xf numFmtId="0" fontId="11" fillId="5" borderId="5" xfId="1" applyFont="1" applyFill="1" applyBorder="1" applyAlignment="1">
      <alignment vertical="center" wrapText="1"/>
    </xf>
    <xf numFmtId="0" fontId="7" fillId="0" borderId="0" xfId="1" applyFont="1" applyFill="1" applyBorder="1" applyAlignment="1">
      <alignment vertical="center" wrapText="1"/>
    </xf>
    <xf numFmtId="0" fontId="9" fillId="0" borderId="0" xfId="3" applyFont="1" applyAlignment="1">
      <alignment horizontal="center" vertical="center"/>
    </xf>
    <xf numFmtId="0" fontId="12" fillId="0" borderId="0" xfId="3" applyFont="1" applyAlignment="1">
      <alignment horizontal="left" vertical="center"/>
    </xf>
    <xf numFmtId="0" fontId="5" fillId="0" borderId="0" xfId="3" applyFont="1" applyAlignment="1">
      <alignment horizontal="center" vertical="center"/>
    </xf>
    <xf numFmtId="0" fontId="13" fillId="0" borderId="0" xfId="0" applyFont="1" applyAlignment="1">
      <alignment vertical="center"/>
    </xf>
    <xf numFmtId="0" fontId="9" fillId="3" borderId="3" xfId="0" applyFont="1" applyFill="1" applyBorder="1" applyAlignment="1">
      <alignment horizontal="left" vertical="center" wrapText="1"/>
    </xf>
    <xf numFmtId="0" fontId="13" fillId="0" borderId="0" xfId="0" applyFont="1" applyAlignment="1">
      <alignment vertic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164" fontId="14" fillId="5" borderId="5" xfId="2" applyFont="1" applyFill="1" applyBorder="1" applyAlignment="1">
      <alignment horizontal="center" vertical="center" wrapText="1"/>
    </xf>
    <xf numFmtId="164" fontId="15" fillId="0" borderId="0" xfId="2" applyFont="1" applyAlignment="1">
      <alignment horizontal="center" vertical="center" wrapText="1"/>
    </xf>
    <xf numFmtId="0" fontId="10" fillId="0" borderId="0" xfId="0" applyFont="1" applyAlignment="1">
      <alignment vertical="center" wrapText="1"/>
    </xf>
    <xf numFmtId="0" fontId="15" fillId="0" borderId="0" xfId="0" applyFont="1" applyAlignment="1">
      <alignment horizontal="center" vertical="center" wrapText="1"/>
    </xf>
    <xf numFmtId="164" fontId="9" fillId="3" borderId="8" xfId="2" applyFont="1" applyFill="1" applyBorder="1" applyAlignment="1">
      <alignment horizontal="center" vertical="top" wrapText="1"/>
    </xf>
    <xf numFmtId="164" fontId="9" fillId="3" borderId="10" xfId="2" applyFont="1" applyFill="1" applyBorder="1" applyAlignment="1">
      <alignment horizontal="center" vertical="top" wrapText="1"/>
    </xf>
    <xf numFmtId="164" fontId="9" fillId="3" borderId="9" xfId="2" applyFont="1" applyFill="1" applyBorder="1" applyAlignment="1">
      <alignment horizontal="center" vertical="top" wrapText="1"/>
    </xf>
    <xf numFmtId="0" fontId="10" fillId="0" borderId="0" xfId="0" applyFont="1" applyAlignment="1">
      <alignment vertical="center"/>
    </xf>
    <xf numFmtId="164" fontId="16" fillId="0" borderId="0" xfId="2" applyFont="1" applyAlignment="1">
      <alignment horizontal="center" vertical="center" textRotation="90" wrapText="1"/>
    </xf>
    <xf numFmtId="164" fontId="10" fillId="0" borderId="0" xfId="2" applyFont="1" applyAlignment="1">
      <alignment vertical="center"/>
    </xf>
    <xf numFmtId="0" fontId="9" fillId="0" borderId="15" xfId="0" applyFont="1" applyBorder="1" applyAlignment="1">
      <alignment horizontal="left" vertical="center" wrapText="1"/>
    </xf>
    <xf numFmtId="0" fontId="17" fillId="0" borderId="5" xfId="0" applyFont="1" applyBorder="1" applyAlignment="1">
      <alignment horizontal="center" vertical="center" wrapText="1"/>
    </xf>
    <xf numFmtId="165" fontId="17" fillId="4" borderId="5" xfId="2" applyNumberFormat="1" applyFont="1" applyFill="1" applyBorder="1" applyAlignment="1" applyProtection="1">
      <alignment horizontal="center" vertical="center" wrapText="1"/>
      <protection locked="0"/>
    </xf>
    <xf numFmtId="165" fontId="17" fillId="5" borderId="5" xfId="2" applyNumberFormat="1" applyFont="1" applyFill="1" applyBorder="1" applyAlignment="1">
      <alignment horizontal="center" vertical="center" wrapText="1"/>
    </xf>
    <xf numFmtId="0" fontId="9" fillId="0" borderId="5" xfId="0" applyFont="1" applyBorder="1" applyAlignment="1">
      <alignment horizontal="left" vertical="center" wrapText="1"/>
    </xf>
    <xf numFmtId="165" fontId="17" fillId="3" borderId="5" xfId="2" applyNumberFormat="1" applyFont="1" applyFill="1" applyBorder="1" applyAlignment="1" applyProtection="1">
      <alignment horizontal="center" vertical="center" wrapText="1"/>
      <protection locked="0"/>
    </xf>
    <xf numFmtId="165" fontId="17" fillId="3" borderId="5" xfId="2" applyNumberFormat="1" applyFont="1" applyFill="1" applyBorder="1" applyAlignment="1">
      <alignment horizontal="center" vertical="center" wrapText="1"/>
    </xf>
    <xf numFmtId="0" fontId="10" fillId="0" borderId="0" xfId="4" applyFont="1" applyAlignment="1">
      <alignment horizontal="center" vertical="center"/>
    </xf>
    <xf numFmtId="165" fontId="10" fillId="0" borderId="0" xfId="2" applyNumberFormat="1" applyFont="1" applyBorder="1" applyAlignment="1">
      <alignment vertical="center"/>
    </xf>
    <xf numFmtId="165" fontId="10" fillId="0" borderId="0" xfId="2" applyNumberFormat="1" applyFont="1" applyAlignment="1">
      <alignment vertical="center"/>
    </xf>
    <xf numFmtId="164" fontId="10" fillId="0" borderId="0" xfId="2" applyFont="1" applyBorder="1" applyAlignment="1">
      <alignment vertical="center"/>
    </xf>
    <xf numFmtId="164" fontId="4" fillId="0" borderId="0" xfId="2" applyFont="1" applyBorder="1" applyAlignment="1">
      <alignment vertical="center"/>
    </xf>
    <xf numFmtId="165" fontId="17" fillId="5" borderId="5" xfId="2" applyNumberFormat="1" applyFont="1" applyFill="1" applyBorder="1" applyAlignment="1" applyProtection="1">
      <alignment horizontal="center" vertical="center" wrapText="1"/>
      <protection locked="0"/>
    </xf>
    <xf numFmtId="164" fontId="19" fillId="0" borderId="0" xfId="2" applyFont="1" applyAlignment="1">
      <alignment vertical="center"/>
    </xf>
    <xf numFmtId="166" fontId="15" fillId="0" borderId="0" xfId="2" applyNumberFormat="1" applyFont="1" applyAlignment="1">
      <alignment horizontal="center" vertical="center" wrapText="1"/>
    </xf>
    <xf numFmtId="43" fontId="13" fillId="0" borderId="0" xfId="0" applyNumberFormat="1" applyFont="1" applyAlignment="1">
      <alignment vertical="center" wrapText="1"/>
    </xf>
    <xf numFmtId="166" fontId="8" fillId="0" borderId="0" xfId="0" applyNumberFormat="1" applyFont="1" applyAlignment="1">
      <alignment vertical="center" wrapText="1"/>
    </xf>
    <xf numFmtId="0" fontId="21" fillId="0" borderId="0" xfId="0" applyFont="1"/>
    <xf numFmtId="0" fontId="20" fillId="0" borderId="0" xfId="0" applyFont="1"/>
    <xf numFmtId="167" fontId="22" fillId="0" borderId="0" xfId="5">
      <alignment vertical="top"/>
    </xf>
    <xf numFmtId="167" fontId="22" fillId="0" borderId="0" xfId="5" applyAlignment="1"/>
    <xf numFmtId="0" fontId="23" fillId="0" borderId="0" xfId="0" applyFont="1" applyAlignment="1">
      <alignment vertical="top"/>
    </xf>
    <xf numFmtId="0" fontId="23" fillId="0" borderId="0" xfId="0" quotePrefix="1" applyFont="1" applyAlignment="1">
      <alignment vertical="top"/>
    </xf>
    <xf numFmtId="0" fontId="24" fillId="0" borderId="0" xfId="0" applyFont="1"/>
    <xf numFmtId="0" fontId="23" fillId="0" borderId="0" xfId="0" applyFont="1"/>
    <xf numFmtId="0" fontId="23" fillId="0" borderId="16" xfId="0" applyFont="1" applyBorder="1"/>
    <xf numFmtId="168" fontId="24" fillId="0" borderId="0" xfId="0" applyNumberFormat="1" applyFont="1"/>
    <xf numFmtId="0" fontId="24" fillId="0" borderId="0" xfId="0" applyFont="1" applyAlignment="1">
      <alignment horizontal="right"/>
    </xf>
    <xf numFmtId="167" fontId="25" fillId="0" borderId="0" xfId="5" applyFont="1">
      <alignment vertical="top"/>
    </xf>
    <xf numFmtId="0" fontId="23" fillId="0" borderId="0" xfId="0" applyFont="1" applyAlignment="1">
      <alignment horizontal="left" vertical="center" indent="1"/>
    </xf>
    <xf numFmtId="3" fontId="24" fillId="0" borderId="0" xfId="0" applyNumberFormat="1" applyFont="1"/>
    <xf numFmtId="0" fontId="28" fillId="6" borderId="0" xfId="6" applyFont="1" applyBorder="1" applyAlignment="1">
      <alignment horizontal="left" vertical="top"/>
    </xf>
    <xf numFmtId="0" fontId="29" fillId="6" borderId="0" xfId="6" applyFont="1" applyBorder="1" applyAlignment="1">
      <alignment horizontal="left" vertical="top"/>
    </xf>
    <xf numFmtId="0" fontId="28" fillId="6" borderId="0" xfId="6" applyFont="1" applyBorder="1" applyAlignment="1">
      <alignment vertical="top"/>
    </xf>
    <xf numFmtId="0" fontId="31" fillId="0" borderId="0" xfId="7" applyFont="1" applyAlignment="1">
      <alignment vertical="top"/>
    </xf>
    <xf numFmtId="0" fontId="29" fillId="7" borderId="0" xfId="6" applyFont="1" applyFill="1" applyBorder="1" applyAlignment="1">
      <alignment horizontal="left" vertical="top"/>
    </xf>
    <xf numFmtId="0" fontId="28" fillId="7" borderId="0" xfId="6" applyFont="1" applyFill="1" applyBorder="1" applyAlignment="1">
      <alignment vertical="top"/>
    </xf>
    <xf numFmtId="0" fontId="31" fillId="7" borderId="0" xfId="7" applyFont="1" applyFill="1" applyAlignment="1">
      <alignment vertical="top"/>
    </xf>
    <xf numFmtId="0" fontId="32" fillId="7" borderId="0" xfId="7" applyFont="1" applyFill="1" applyAlignment="1">
      <alignment vertical="top"/>
    </xf>
    <xf numFmtId="0" fontId="33" fillId="7" borderId="0" xfId="7" applyFont="1" applyFill="1" applyAlignment="1">
      <alignment vertical="top"/>
    </xf>
    <xf numFmtId="0" fontId="34" fillId="7" borderId="0" xfId="7" applyFont="1" applyFill="1" applyAlignment="1">
      <alignment vertical="top"/>
    </xf>
    <xf numFmtId="0" fontId="32" fillId="7" borderId="0" xfId="8" applyFont="1" applyFill="1" applyAlignment="1">
      <alignment vertical="top"/>
    </xf>
    <xf numFmtId="169" fontId="32" fillId="7" borderId="0" xfId="8" applyNumberFormat="1" applyFont="1" applyFill="1" applyAlignment="1">
      <alignment horizontal="left" vertical="top"/>
    </xf>
    <xf numFmtId="14" fontId="32" fillId="7" borderId="0" xfId="8" applyNumberFormat="1" applyFont="1" applyFill="1" applyAlignment="1">
      <alignment horizontal="left" vertical="top"/>
    </xf>
    <xf numFmtId="0" fontId="32" fillId="7" borderId="0" xfId="7" applyFont="1" applyFill="1" applyAlignment="1">
      <alignment horizontal="left" vertical="top"/>
    </xf>
    <xf numFmtId="167" fontId="35" fillId="7" borderId="0" xfId="9" applyFont="1" applyFill="1" applyAlignment="1">
      <alignment vertical="top"/>
    </xf>
    <xf numFmtId="0" fontId="37" fillId="7" borderId="0" xfId="10" applyFont="1" applyFill="1" applyAlignment="1">
      <alignment vertical="top"/>
    </xf>
    <xf numFmtId="0" fontId="37" fillId="7" borderId="0" xfId="7" applyFont="1" applyFill="1" applyAlignment="1">
      <alignment vertical="top"/>
    </xf>
    <xf numFmtId="0" fontId="39" fillId="7" borderId="0" xfId="11" applyFont="1" applyFill="1" applyAlignment="1">
      <alignment horizontal="left" vertical="top"/>
    </xf>
    <xf numFmtId="0" fontId="31" fillId="7" borderId="0" xfId="11" applyFont="1" applyFill="1" applyAlignment="1">
      <alignment horizontal="left" vertical="top"/>
    </xf>
    <xf numFmtId="0" fontId="31" fillId="7" borderId="0" xfId="7" applyFont="1" applyFill="1" applyAlignment="1">
      <alignment horizontal="left" vertical="top"/>
    </xf>
    <xf numFmtId="0" fontId="32" fillId="7" borderId="0" xfId="7" applyFont="1" applyFill="1" applyAlignment="1">
      <alignment horizontal="left" vertical="top" wrapText="1"/>
    </xf>
    <xf numFmtId="0" fontId="31" fillId="7" borderId="0" xfId="12" applyFont="1" applyFill="1" applyAlignment="1">
      <alignment vertical="top"/>
    </xf>
    <xf numFmtId="0" fontId="40" fillId="8" borderId="17" xfId="12" applyFont="1" applyFill="1" applyBorder="1" applyAlignment="1">
      <alignment horizontal="center" vertical="top"/>
    </xf>
    <xf numFmtId="0" fontId="40" fillId="8" borderId="17" xfId="12" applyFont="1" applyFill="1" applyBorder="1" applyAlignment="1">
      <alignment horizontal="center" vertical="top" wrapText="1"/>
    </xf>
    <xf numFmtId="0" fontId="32" fillId="0" borderId="17" xfId="12" applyFont="1" applyBorder="1" applyAlignment="1">
      <alignment horizontal="center" vertical="top" wrapText="1"/>
    </xf>
    <xf numFmtId="0" fontId="32" fillId="7" borderId="18" xfId="12" applyFont="1" applyFill="1" applyBorder="1" applyAlignment="1">
      <alignment vertical="top" wrapText="1"/>
    </xf>
    <xf numFmtId="0" fontId="32" fillId="7" borderId="19" xfId="12" applyFont="1" applyFill="1" applyBorder="1" applyAlignment="1">
      <alignment vertical="top" wrapText="1"/>
    </xf>
    <xf numFmtId="0" fontId="32" fillId="7" borderId="20" xfId="12" applyFont="1" applyFill="1" applyBorder="1" applyAlignment="1">
      <alignment horizontal="left" vertical="top" wrapText="1"/>
    </xf>
    <xf numFmtId="0" fontId="32" fillId="0" borderId="17" xfId="12" applyFont="1" applyBorder="1" applyAlignment="1">
      <alignment vertical="top" wrapText="1"/>
    </xf>
    <xf numFmtId="0" fontId="41" fillId="0" borderId="17" xfId="12" applyFont="1" applyBorder="1" applyAlignment="1">
      <alignment vertical="top" wrapText="1"/>
    </xf>
    <xf numFmtId="0" fontId="31" fillId="7" borderId="0" xfId="8" applyFont="1" applyFill="1" applyAlignment="1">
      <alignment horizontal="left" vertical="top"/>
    </xf>
    <xf numFmtId="0" fontId="31" fillId="0" borderId="0" xfId="7" applyFont="1" applyAlignment="1">
      <alignment horizontal="left" vertical="top"/>
    </xf>
    <xf numFmtId="0" fontId="43" fillId="6" borderId="0" xfId="13" applyFont="1" applyAlignment="1">
      <alignment vertical="top"/>
    </xf>
    <xf numFmtId="0" fontId="44" fillId="7" borderId="0" xfId="7" applyFont="1" applyFill="1" applyAlignment="1">
      <alignment vertical="top"/>
    </xf>
    <xf numFmtId="0" fontId="31" fillId="7" borderId="0" xfId="7" applyFont="1" applyFill="1" applyAlignment="1">
      <alignment horizontal="left" vertical="top" wrapText="1"/>
    </xf>
    <xf numFmtId="0" fontId="32" fillId="7" borderId="0" xfId="7" applyFont="1" applyFill="1" applyAlignment="1">
      <alignment horizontal="left" vertical="top"/>
    </xf>
    <xf numFmtId="0" fontId="32" fillId="7" borderId="0" xfId="7" applyFont="1" applyFill="1" applyAlignment="1">
      <alignment horizontal="left" vertical="top" wrapText="1"/>
    </xf>
    <xf numFmtId="0" fontId="40" fillId="8" borderId="18" xfId="12" applyFont="1" applyFill="1" applyBorder="1" applyAlignment="1">
      <alignment horizontal="center" vertical="top"/>
    </xf>
    <xf numFmtId="0" fontId="40" fillId="8" borderId="19" xfId="12" applyFont="1" applyFill="1" applyBorder="1" applyAlignment="1">
      <alignment horizontal="center" vertical="top"/>
    </xf>
    <xf numFmtId="0" fontId="40" fillId="8" borderId="20" xfId="12" applyFont="1" applyFill="1" applyBorder="1" applyAlignment="1">
      <alignment horizontal="center" vertical="top"/>
    </xf>
    <xf numFmtId="164" fontId="9" fillId="3" borderId="12" xfId="2" applyFont="1" applyFill="1" applyBorder="1" applyAlignment="1">
      <alignment horizontal="center" vertical="center" wrapText="1"/>
    </xf>
    <xf numFmtId="164" fontId="9" fillId="3" borderId="14" xfId="2" applyFont="1" applyFill="1" applyBorder="1" applyAlignment="1">
      <alignment horizontal="center" vertical="center" wrapText="1"/>
    </xf>
    <xf numFmtId="164" fontId="9" fillId="3" borderId="13" xfId="2" applyFont="1" applyFill="1" applyBorder="1" applyAlignment="1">
      <alignment horizontal="center" vertical="center" wrapText="1"/>
    </xf>
    <xf numFmtId="0" fontId="5" fillId="2" borderId="2" xfId="3" applyFont="1" applyFill="1" applyBorder="1" applyAlignment="1">
      <alignment horizontal="left" vertical="center"/>
    </xf>
    <xf numFmtId="0" fontId="5" fillId="2" borderId="0" xfId="3" applyFont="1" applyFill="1" applyAlignment="1">
      <alignment horizontal="left" vertical="center"/>
    </xf>
    <xf numFmtId="0" fontId="10" fillId="4" borderId="4" xfId="1" applyFont="1" applyFill="1" applyBorder="1" applyAlignment="1">
      <alignment horizontal="left" vertical="center" wrapText="1"/>
    </xf>
    <xf numFmtId="0" fontId="10" fillId="4" borderId="5" xfId="1" applyFont="1" applyFill="1" applyBorder="1" applyAlignment="1">
      <alignment horizontal="left"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6" xfId="0" applyFont="1" applyFill="1" applyBorder="1" applyAlignment="1">
      <alignment horizontal="right" vertical="center" wrapText="1"/>
    </xf>
    <xf numFmtId="0" fontId="10" fillId="4" borderId="4" xfId="0" applyFont="1" applyFill="1" applyBorder="1" applyAlignment="1">
      <alignment horizontal="right" vertical="center" wrapText="1"/>
    </xf>
    <xf numFmtId="1" fontId="10" fillId="4" borderId="4" xfId="1" applyNumberFormat="1" applyFont="1" applyFill="1" applyBorder="1" applyAlignment="1">
      <alignment horizontal="left" vertical="center" wrapText="1"/>
    </xf>
    <xf numFmtId="1" fontId="10" fillId="4" borderId="5" xfId="1" applyNumberFormat="1" applyFont="1" applyFill="1" applyBorder="1" applyAlignment="1">
      <alignment horizontal="left" vertical="center" wrapText="1"/>
    </xf>
    <xf numFmtId="165" fontId="10" fillId="5" borderId="6" xfId="0" applyNumberFormat="1" applyFont="1" applyFill="1" applyBorder="1" applyAlignment="1">
      <alignment horizontal="center" vertical="center" wrapText="1"/>
    </xf>
    <xf numFmtId="165" fontId="10" fillId="5" borderId="4" xfId="0" applyNumberFormat="1"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cellXfs>
  <cellStyles count="14">
    <cellStyle name="Comma 2" xfId="2" xr:uid="{AFC87F10-6E45-483E-8FAA-0F99A154C408}"/>
    <cellStyle name="End of sheet" xfId="13" xr:uid="{8C9827CE-DF51-453E-BCF6-A037D4EAE579}"/>
    <cellStyle name="Heading 1" xfId="1" builtinId="16"/>
    <cellStyle name="Heading 1 2" xfId="11" xr:uid="{429D8625-E2FC-4A06-B590-45E51FA30B7B}"/>
    <cellStyle name="Hyperlink 2" xfId="9" xr:uid="{F310ABCE-0EA0-4173-8A7F-5985877A7366}"/>
    <cellStyle name="Hyperlink 3" xfId="10" xr:uid="{C8D00883-F234-4975-B3FE-55C5116AC681}"/>
    <cellStyle name="Normal" xfId="0" builtinId="0"/>
    <cellStyle name="Normal 2" xfId="5" xr:uid="{65C37280-94DC-4188-853B-82B132DBB8BA}"/>
    <cellStyle name="Normal 3" xfId="3" xr:uid="{C2B33583-E895-47DC-93F9-2B4B2C6D5E96}"/>
    <cellStyle name="Normal 3 2" xfId="7" xr:uid="{1173AED4-84D1-4F35-9029-FE459F300A40}"/>
    <cellStyle name="Normal 4" xfId="8" xr:uid="{02F48103-3AF4-4C17-AEC5-CDEEE7BFC3F4}"/>
    <cellStyle name="Normal 5" xfId="12" xr:uid="{4107B41D-118C-4E17-8567-BE912E1C5DB1}"/>
    <cellStyle name="Normal_accseperation" xfId="4" xr:uid="{88E6B2E2-B088-437F-B561-0C7B53545CC8}"/>
    <cellStyle name="Title 2" xfId="6" xr:uid="{ECDA6992-E5D8-4BFF-AF9A-4EFE3DE7EFE9}"/>
  </cellStyles>
  <dxfs count="0"/>
  <tableStyles count="0" defaultTableStyle="TableStyleMedium2" defaultPivotStyle="PivotStyleLight16"/>
  <colors>
    <mruColors>
      <color rgb="FFCCCCCE"/>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457200</xdr:colOff>
      <xdr:row>2</xdr:row>
      <xdr:rowOff>0</xdr:rowOff>
    </xdr:from>
    <xdr:to>
      <xdr:col>7</xdr:col>
      <xdr:colOff>1250155</xdr:colOff>
      <xdr:row>4</xdr:row>
      <xdr:rowOff>173828</xdr:rowOff>
    </xdr:to>
    <xdr:pic>
      <xdr:nvPicPr>
        <xdr:cNvPr id="2" name="Picture 1">
          <a:extLst>
            <a:ext uri="{FF2B5EF4-FFF2-40B4-BE49-F238E27FC236}">
              <a16:creationId xmlns:a16="http://schemas.microsoft.com/office/drawing/2014/main" id="{15F8B48D-10F2-45F5-B707-8C0A5B43AE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63225" y="838200"/>
          <a:ext cx="1659730" cy="935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6811C-060A-4491-8FDE-8153168A2C8F}">
  <sheetPr>
    <pageSetUpPr fitToPage="1"/>
  </sheetPr>
  <dimension ref="A1:O45"/>
  <sheetViews>
    <sheetView tabSelected="1" zoomScale="80" zoomScaleNormal="80" zoomScaleSheetLayoutView="100" workbookViewId="0"/>
  </sheetViews>
  <sheetFormatPr defaultColWidth="0" defaultRowHeight="0" customHeight="1" zeroHeight="1"/>
  <cols>
    <col min="1" max="1" width="7.625" style="64" customWidth="1"/>
    <col min="2" max="2" width="10" style="64" customWidth="1"/>
    <col min="3" max="6" width="28.75" style="64" customWidth="1"/>
    <col min="7" max="7" width="11.375" style="64" customWidth="1"/>
    <col min="8" max="8" width="17.75" style="64" customWidth="1"/>
    <col min="9" max="9" width="2.625" style="64" customWidth="1"/>
    <col min="10" max="15" width="0" style="64" hidden="1" customWidth="1"/>
    <col min="16" max="16384" width="9.125" style="64" hidden="1"/>
  </cols>
  <sheetData>
    <row r="1" spans="1:9" ht="47.65">
      <c r="A1" s="61" t="e">
        <f ca="1" xml:space="preserve"> RIGHT(CELL("filename", $B$1), LEN(CELL("filename", $B$1)) - SEARCH("]", CELL("filename", $B$1)))</f>
        <v>#VALUE!</v>
      </c>
      <c r="B1" s="62"/>
      <c r="C1" s="62"/>
      <c r="D1" s="62"/>
      <c r="E1" s="63"/>
      <c r="F1" s="63"/>
      <c r="G1" s="63"/>
      <c r="H1" s="63"/>
      <c r="I1" s="63"/>
    </row>
    <row r="2" spans="1:9" s="67" customFormat="1" ht="18" customHeight="1">
      <c r="A2" s="65"/>
      <c r="B2" s="65"/>
      <c r="C2" s="65"/>
      <c r="D2" s="65"/>
      <c r="E2" s="66"/>
      <c r="F2" s="66"/>
      <c r="G2" s="66"/>
      <c r="H2" s="66"/>
      <c r="I2" s="66"/>
    </row>
    <row r="3" spans="1:9" s="68" customFormat="1" ht="35.65">
      <c r="B3" s="94" t="s">
        <v>0</v>
      </c>
      <c r="C3" s="69"/>
      <c r="D3" s="69"/>
      <c r="E3" s="70"/>
      <c r="F3" s="70"/>
      <c r="G3" s="70"/>
      <c r="H3" s="70"/>
      <c r="I3" s="70"/>
    </row>
    <row r="4" spans="1:9" ht="23.65">
      <c r="A4" s="67"/>
      <c r="B4" s="70"/>
      <c r="C4" s="70"/>
      <c r="D4" s="70"/>
      <c r="E4" s="70"/>
      <c r="F4" s="70"/>
      <c r="G4" s="70"/>
      <c r="H4" s="70"/>
      <c r="I4" s="70"/>
    </row>
    <row r="5" spans="1:9" ht="18" customHeight="1">
      <c r="A5" s="67"/>
      <c r="B5" s="68" t="s">
        <v>1</v>
      </c>
      <c r="C5" s="68"/>
      <c r="D5" s="71" t="s">
        <v>2</v>
      </c>
      <c r="E5" s="67"/>
      <c r="F5" s="71"/>
      <c r="G5" s="68"/>
      <c r="H5" s="68"/>
      <c r="I5" s="70"/>
    </row>
    <row r="6" spans="1:9" ht="18" customHeight="1">
      <c r="A6" s="67"/>
      <c r="B6" s="68" t="s">
        <v>3</v>
      </c>
      <c r="C6" s="68"/>
      <c r="D6" s="71" t="s">
        <v>4</v>
      </c>
      <c r="E6" s="67"/>
      <c r="F6" s="71"/>
      <c r="G6" s="68"/>
      <c r="H6" s="68"/>
      <c r="I6" s="70"/>
    </row>
    <row r="7" spans="1:9" ht="18" customHeight="1">
      <c r="A7" s="67"/>
      <c r="B7" s="68" t="s">
        <v>5</v>
      </c>
      <c r="C7" s="68"/>
      <c r="D7" s="71" t="e">
        <f ca="1" xml:space="preserve"> MID(CELL("filename"), FIND("[", CELL("filename"), 1) + 1, FIND("]", CELL("filename"), 1) - FIND("[", CELL("filename"), 1) - 1)</f>
        <v>#VALUE!</v>
      </c>
      <c r="E7" s="67"/>
      <c r="F7" s="71"/>
      <c r="G7" s="68"/>
      <c r="H7" s="68"/>
      <c r="I7" s="70"/>
    </row>
    <row r="8" spans="1:9" ht="18" customHeight="1">
      <c r="A8" s="67"/>
      <c r="B8" s="68" t="s">
        <v>6</v>
      </c>
      <c r="C8" s="68"/>
      <c r="D8" s="72">
        <v>46247</v>
      </c>
      <c r="E8" s="67"/>
      <c r="F8" s="73"/>
      <c r="G8" s="68"/>
      <c r="H8" s="68"/>
      <c r="I8" s="70"/>
    </row>
    <row r="9" spans="1:9" ht="18" customHeight="1">
      <c r="A9" s="67"/>
      <c r="B9" s="68"/>
      <c r="C9" s="68"/>
      <c r="D9" s="73"/>
      <c r="E9" s="67"/>
      <c r="F9" s="73"/>
      <c r="G9" s="68"/>
      <c r="H9" s="68"/>
      <c r="I9" s="70"/>
    </row>
    <row r="10" spans="1:9" ht="18" customHeight="1">
      <c r="A10" s="67"/>
      <c r="B10" s="74" t="s">
        <v>7</v>
      </c>
      <c r="C10" s="74"/>
      <c r="D10" s="75" t="s">
        <v>8</v>
      </c>
      <c r="F10" s="75"/>
      <c r="G10" s="68"/>
      <c r="H10" s="68"/>
      <c r="I10" s="70"/>
    </row>
    <row r="11" spans="1:9" ht="18" customHeight="1">
      <c r="A11" s="67"/>
      <c r="B11" s="68"/>
      <c r="C11" s="68"/>
      <c r="D11" s="68"/>
      <c r="E11" s="76"/>
      <c r="F11" s="76"/>
      <c r="G11" s="68"/>
      <c r="H11" s="68"/>
      <c r="I11" s="70"/>
    </row>
    <row r="12" spans="1:9" ht="18" customHeight="1">
      <c r="A12" s="67"/>
      <c r="B12" s="77" t="s">
        <v>9</v>
      </c>
      <c r="C12" s="68"/>
      <c r="D12" s="68"/>
      <c r="E12" s="76"/>
      <c r="F12" s="76"/>
      <c r="G12" s="68"/>
      <c r="H12" s="68"/>
      <c r="I12" s="70"/>
    </row>
    <row r="13" spans="1:9" ht="62.25" customHeight="1">
      <c r="A13" s="67"/>
      <c r="B13" s="95" t="s">
        <v>10</v>
      </c>
      <c r="C13" s="95"/>
      <c r="D13" s="95"/>
      <c r="E13" s="95"/>
      <c r="F13" s="95"/>
      <c r="G13" s="95"/>
      <c r="H13" s="95"/>
      <c r="I13" s="70"/>
    </row>
    <row r="14" spans="1:9" ht="18" customHeight="1">
      <c r="A14" s="67"/>
      <c r="B14" s="68"/>
      <c r="C14" s="68"/>
      <c r="D14" s="68"/>
      <c r="E14" s="76"/>
      <c r="F14" s="76"/>
      <c r="G14" s="68"/>
      <c r="H14" s="68"/>
      <c r="I14" s="70"/>
    </row>
    <row r="15" spans="1:9" ht="23.65">
      <c r="A15" s="67"/>
      <c r="B15" s="78" t="s">
        <v>11</v>
      </c>
      <c r="C15" s="79"/>
      <c r="D15" s="79"/>
      <c r="E15" s="76"/>
      <c r="F15" s="76"/>
      <c r="G15" s="68"/>
      <c r="H15" s="68"/>
      <c r="I15" s="70"/>
    </row>
    <row r="16" spans="1:9" ht="20.25" customHeight="1">
      <c r="A16" s="67"/>
      <c r="B16" s="67" t="s">
        <v>12</v>
      </c>
      <c r="C16" s="67"/>
      <c r="D16" s="67"/>
      <c r="E16" s="67"/>
      <c r="F16" s="67"/>
      <c r="G16" s="67"/>
      <c r="H16" s="67"/>
      <c r="I16" s="70"/>
    </row>
    <row r="17" spans="1:9" ht="18" customHeight="1">
      <c r="A17" s="67"/>
      <c r="B17" s="67"/>
      <c r="C17" s="67"/>
      <c r="D17" s="67"/>
      <c r="E17" s="67"/>
      <c r="F17" s="67"/>
      <c r="G17" s="67"/>
      <c r="H17" s="67"/>
      <c r="I17" s="70"/>
    </row>
    <row r="18" spans="1:9" ht="18" customHeight="1">
      <c r="A18" s="67"/>
      <c r="B18" s="80"/>
      <c r="C18" s="80"/>
      <c r="D18" s="80"/>
      <c r="E18" s="80"/>
      <c r="F18" s="80"/>
      <c r="G18" s="80"/>
      <c r="H18" s="80"/>
      <c r="I18" s="70"/>
    </row>
    <row r="19" spans="1:9" ht="18" customHeight="1">
      <c r="A19" s="67"/>
      <c r="B19" s="78" t="s">
        <v>13</v>
      </c>
      <c r="C19" s="79"/>
      <c r="D19" s="79"/>
      <c r="E19" s="76"/>
      <c r="F19" s="76"/>
      <c r="G19" s="68"/>
      <c r="H19" s="68"/>
      <c r="I19" s="70"/>
    </row>
    <row r="20" spans="1:9" ht="18" customHeight="1">
      <c r="A20" s="67"/>
      <c r="B20" s="96" t="s">
        <v>14</v>
      </c>
      <c r="C20" s="96"/>
      <c r="D20" s="96"/>
      <c r="E20" s="96"/>
      <c r="F20" s="96"/>
      <c r="G20" s="96"/>
      <c r="H20" s="96"/>
      <c r="I20" s="70"/>
    </row>
    <row r="21" spans="1:9" ht="18" customHeight="1">
      <c r="A21" s="67"/>
      <c r="B21" s="80"/>
      <c r="C21" s="80"/>
      <c r="D21" s="80"/>
      <c r="E21" s="80"/>
      <c r="F21" s="80"/>
      <c r="G21" s="80"/>
      <c r="H21" s="80"/>
      <c r="I21" s="70"/>
    </row>
    <row r="22" spans="1:9" ht="18" customHeight="1">
      <c r="A22" s="67"/>
      <c r="B22" s="68"/>
      <c r="C22" s="68"/>
      <c r="D22" s="68"/>
      <c r="E22" s="76"/>
      <c r="F22" s="76"/>
      <c r="G22" s="68"/>
      <c r="H22" s="68"/>
      <c r="I22" s="70"/>
    </row>
    <row r="23" spans="1:9" ht="18" customHeight="1">
      <c r="A23" s="67"/>
      <c r="B23" s="77" t="s">
        <v>15</v>
      </c>
      <c r="C23" s="68"/>
      <c r="D23" s="68"/>
      <c r="E23" s="76"/>
      <c r="F23" s="76"/>
      <c r="G23" s="68"/>
      <c r="H23" s="68"/>
      <c r="I23" s="70"/>
    </row>
    <row r="24" spans="1:9" ht="18" customHeight="1">
      <c r="A24" s="67"/>
      <c r="B24" s="96" t="s">
        <v>16</v>
      </c>
      <c r="C24" s="96"/>
      <c r="D24" s="96"/>
      <c r="E24" s="96"/>
      <c r="F24" s="96"/>
      <c r="G24" s="96"/>
      <c r="H24" s="96"/>
      <c r="I24" s="70"/>
    </row>
    <row r="25" spans="1:9" ht="18" customHeight="1">
      <c r="A25" s="67"/>
      <c r="B25" s="68"/>
      <c r="C25" s="68"/>
      <c r="D25" s="68"/>
      <c r="E25" s="76"/>
      <c r="F25" s="76"/>
      <c r="G25" s="68"/>
      <c r="H25" s="68"/>
      <c r="I25" s="70"/>
    </row>
    <row r="26" spans="1:9" ht="18" customHeight="1">
      <c r="A26" s="67"/>
      <c r="B26" s="77" t="s">
        <v>17</v>
      </c>
      <c r="C26" s="68"/>
      <c r="D26" s="68"/>
      <c r="E26" s="76"/>
      <c r="F26" s="76"/>
      <c r="G26" s="68"/>
      <c r="H26" s="68"/>
      <c r="I26" s="70"/>
    </row>
    <row r="27" spans="1:9" ht="45.75" customHeight="1">
      <c r="A27" s="67"/>
      <c r="B27" s="97" t="s">
        <v>18</v>
      </c>
      <c r="C27" s="97"/>
      <c r="D27" s="97"/>
      <c r="E27" s="97"/>
      <c r="F27" s="97"/>
      <c r="G27" s="97"/>
      <c r="H27" s="97"/>
      <c r="I27" s="70"/>
    </row>
    <row r="28" spans="1:9" ht="23.65">
      <c r="A28" s="67"/>
      <c r="B28" s="81"/>
      <c r="C28" s="81"/>
      <c r="D28" s="81"/>
      <c r="E28" s="81"/>
      <c r="F28" s="81"/>
      <c r="G28" s="81"/>
      <c r="H28" s="81"/>
      <c r="I28" s="70"/>
    </row>
    <row r="29" spans="1:9" ht="18" customHeight="1">
      <c r="A29" s="67"/>
      <c r="B29" s="77" t="s">
        <v>19</v>
      </c>
      <c r="C29" s="68"/>
      <c r="D29" s="68"/>
      <c r="E29" s="76"/>
      <c r="F29" s="76"/>
      <c r="G29" s="68"/>
      <c r="H29" s="68"/>
      <c r="I29" s="70"/>
    </row>
    <row r="30" spans="1:9" s="67" customFormat="1" ht="18" customHeight="1">
      <c r="B30" s="82" t="s">
        <v>20</v>
      </c>
      <c r="C30" s="82"/>
      <c r="D30" s="82"/>
      <c r="E30" s="82"/>
      <c r="F30" s="82"/>
      <c r="G30" s="82"/>
      <c r="H30" s="82"/>
      <c r="I30" s="70"/>
    </row>
    <row r="31" spans="1:9" s="67" customFormat="1" ht="18" customHeight="1">
      <c r="B31" s="82"/>
      <c r="C31" s="82"/>
      <c r="D31" s="82"/>
      <c r="E31" s="82"/>
      <c r="F31" s="82"/>
      <c r="G31" s="82"/>
      <c r="H31" s="82"/>
      <c r="I31" s="70"/>
    </row>
    <row r="32" spans="1:9" ht="60.75">
      <c r="A32" s="67"/>
      <c r="B32" s="83" t="s">
        <v>21</v>
      </c>
      <c r="C32" s="98" t="s">
        <v>22</v>
      </c>
      <c r="D32" s="99"/>
      <c r="E32" s="99"/>
      <c r="F32" s="100"/>
      <c r="G32" s="84" t="s">
        <v>23</v>
      </c>
      <c r="H32" s="84" t="s">
        <v>24</v>
      </c>
      <c r="I32" s="70"/>
    </row>
    <row r="33" spans="1:9" ht="18" customHeight="1">
      <c r="A33" s="67"/>
      <c r="B33" s="85">
        <v>1</v>
      </c>
      <c r="C33" s="86"/>
      <c r="D33" s="87"/>
      <c r="E33" s="87"/>
      <c r="F33" s="88"/>
      <c r="G33" s="89"/>
      <c r="H33" s="90"/>
      <c r="I33" s="70"/>
    </row>
    <row r="34" spans="1:9" ht="18" customHeight="1">
      <c r="A34" s="67"/>
      <c r="B34" s="85">
        <v>2</v>
      </c>
      <c r="C34" s="86"/>
      <c r="D34" s="87"/>
      <c r="E34" s="87"/>
      <c r="F34" s="88"/>
      <c r="G34" s="89"/>
      <c r="H34" s="90"/>
      <c r="I34" s="70"/>
    </row>
    <row r="35" spans="1:9" ht="18" customHeight="1">
      <c r="A35" s="67"/>
      <c r="B35" s="85">
        <v>3</v>
      </c>
      <c r="C35" s="86"/>
      <c r="D35" s="87"/>
      <c r="E35" s="87"/>
      <c r="F35" s="88"/>
      <c r="G35" s="89"/>
      <c r="H35" s="90"/>
      <c r="I35" s="70"/>
    </row>
    <row r="36" spans="1:9" ht="18" customHeight="1">
      <c r="A36" s="67"/>
      <c r="B36" s="85">
        <v>4</v>
      </c>
      <c r="C36" s="86"/>
      <c r="D36" s="87"/>
      <c r="E36" s="87"/>
      <c r="F36" s="88"/>
      <c r="G36" s="89"/>
      <c r="H36" s="90"/>
      <c r="I36" s="70"/>
    </row>
    <row r="37" spans="1:9" ht="18" customHeight="1">
      <c r="A37" s="67"/>
      <c r="B37" s="85">
        <v>5</v>
      </c>
      <c r="C37" s="86"/>
      <c r="D37" s="87"/>
      <c r="E37" s="87"/>
      <c r="F37" s="88"/>
      <c r="G37" s="89"/>
      <c r="H37" s="90"/>
      <c r="I37" s="70"/>
    </row>
    <row r="38" spans="1:9" ht="18" customHeight="1">
      <c r="A38" s="67"/>
      <c r="B38" s="85">
        <v>6</v>
      </c>
      <c r="C38" s="86"/>
      <c r="D38" s="87"/>
      <c r="E38" s="87"/>
      <c r="F38" s="88"/>
      <c r="G38" s="89"/>
      <c r="H38" s="90"/>
      <c r="I38" s="70"/>
    </row>
    <row r="39" spans="1:9" ht="18" customHeight="1">
      <c r="A39" s="67"/>
      <c r="B39" s="85">
        <v>7</v>
      </c>
      <c r="C39" s="86"/>
      <c r="D39" s="87"/>
      <c r="E39" s="87"/>
      <c r="F39" s="88"/>
      <c r="G39" s="89"/>
      <c r="H39" s="90"/>
      <c r="I39" s="70"/>
    </row>
    <row r="40" spans="1:9" ht="18" customHeight="1">
      <c r="A40" s="67"/>
      <c r="B40" s="85">
        <v>8</v>
      </c>
      <c r="C40" s="86"/>
      <c r="D40" s="87"/>
      <c r="E40" s="87"/>
      <c r="F40" s="88"/>
      <c r="G40" s="89"/>
      <c r="H40" s="90"/>
      <c r="I40" s="70"/>
    </row>
    <row r="41" spans="1:9" ht="18" customHeight="1">
      <c r="A41" s="67"/>
      <c r="B41" s="85">
        <v>9</v>
      </c>
      <c r="C41" s="86"/>
      <c r="D41" s="87"/>
      <c r="E41" s="87"/>
      <c r="F41" s="88"/>
      <c r="G41" s="89"/>
      <c r="H41" s="90"/>
      <c r="I41" s="70"/>
    </row>
    <row r="42" spans="1:9" ht="18" customHeight="1">
      <c r="A42" s="67"/>
      <c r="B42" s="85">
        <v>10</v>
      </c>
      <c r="C42" s="86"/>
      <c r="D42" s="87"/>
      <c r="E42" s="87"/>
      <c r="F42" s="88"/>
      <c r="G42" s="89"/>
      <c r="H42" s="90"/>
      <c r="I42" s="70"/>
    </row>
    <row r="43" spans="1:9" s="92" customFormat="1" ht="20.25">
      <c r="A43" s="80"/>
      <c r="B43" s="79"/>
      <c r="C43" s="79"/>
      <c r="D43" s="79"/>
      <c r="E43" s="80"/>
      <c r="F43" s="80"/>
      <c r="G43" s="91"/>
      <c r="H43" s="80"/>
      <c r="I43" s="80"/>
    </row>
    <row r="44" spans="1:9" ht="20.25">
      <c r="A44" s="93" t="s">
        <v>25</v>
      </c>
      <c r="B44" s="93"/>
      <c r="C44" s="93"/>
      <c r="D44" s="93"/>
      <c r="E44" s="93"/>
      <c r="F44" s="93"/>
      <c r="G44" s="93"/>
      <c r="H44" s="93"/>
      <c r="I44" s="93"/>
    </row>
    <row r="45" spans="1:9" s="67" customFormat="1" ht="20.25"/>
  </sheetData>
  <mergeCells count="5">
    <mergeCell ref="B13:H13"/>
    <mergeCell ref="B20:H20"/>
    <mergeCell ref="B24:H24"/>
    <mergeCell ref="B27:H27"/>
    <mergeCell ref="C32:F32"/>
  </mergeCells>
  <hyperlinks>
    <hyperlink ref="D10" r:id="rId1" display="mailto:PR24@ofwat.gov.uk" xr:uid="{59C9C6C4-6AB8-40E8-A05B-C86446D665F8}"/>
  </hyperlinks>
  <pageMargins left="0.70866141732283472" right="0.70866141732283472" top="0.74803149606299213" bottom="0.74803149606299213" header="0.31496062992125984" footer="0.31496062992125984"/>
  <pageSetup paperSize="9" scale="48" orientation="landscape" r:id="rId2"/>
  <headerFooter>
    <oddHeader>&amp;L&amp;F
&amp;CSheet: &amp;A&amp;ROFFICIAL</oddHeader>
    <oddFooter>&amp;LPrinted on &amp;D at &amp;T&amp;CPage &amp;P of &amp;N&amp;ROfwat</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0EBC1-2A6C-4820-B547-0B027A0DC934}">
  <sheetPr>
    <pageSetUpPr fitToPage="1"/>
  </sheetPr>
  <dimension ref="A1:DF32"/>
  <sheetViews>
    <sheetView zoomScale="80" zoomScaleNormal="80" workbookViewId="0"/>
  </sheetViews>
  <sheetFormatPr defaultColWidth="8.625" defaultRowHeight="14.25"/>
  <cols>
    <col min="1" max="1" width="1.625" style="1" customWidth="1"/>
    <col min="2" max="2" width="50.625" style="2" customWidth="1"/>
    <col min="3" max="3" width="18.625" style="2" customWidth="1"/>
    <col min="4" max="4" width="5.625" style="2" customWidth="1"/>
    <col min="5" max="11" width="16.625" style="3" customWidth="1"/>
    <col min="12" max="109" width="16.625" style="2" customWidth="1"/>
    <col min="110" max="110" width="1.875" style="1" customWidth="1"/>
    <col min="111" max="16384" width="8.625" style="2"/>
  </cols>
  <sheetData>
    <row r="1" spans="1:110" ht="20.45" customHeight="1"/>
    <row r="2" spans="1:110" ht="45" customHeight="1">
      <c r="B2" s="104" t="s">
        <v>26</v>
      </c>
      <c r="C2" s="105"/>
      <c r="D2" s="105"/>
      <c r="E2" s="105"/>
      <c r="F2" s="105"/>
      <c r="G2" s="4"/>
      <c r="H2" s="4"/>
      <c r="I2" s="4"/>
      <c r="J2" s="4"/>
      <c r="K2" s="4"/>
    </row>
    <row r="3" spans="1:110" s="8" customFormat="1" ht="19.899999999999999" customHeight="1" thickBot="1">
      <c r="A3" s="5"/>
      <c r="B3" s="6"/>
      <c r="C3" s="6"/>
      <c r="D3" s="6"/>
      <c r="E3" s="7"/>
      <c r="F3" s="7"/>
      <c r="G3" s="7"/>
      <c r="H3" s="7"/>
      <c r="I3" s="7"/>
      <c r="J3" s="6"/>
      <c r="K3" s="6"/>
      <c r="DF3" s="5"/>
    </row>
    <row r="4" spans="1:110" s="8" customFormat="1" ht="30" customHeight="1" thickBot="1">
      <c r="A4" s="5"/>
      <c r="B4" s="9" t="s">
        <v>27</v>
      </c>
      <c r="C4" s="106" t="s">
        <v>28</v>
      </c>
      <c r="D4" s="107"/>
      <c r="E4" s="107"/>
      <c r="F4" s="107"/>
      <c r="G4" s="10" t="s">
        <v>29</v>
      </c>
      <c r="H4" s="11"/>
      <c r="I4"/>
      <c r="J4"/>
      <c r="K4" s="11"/>
      <c r="DF4" s="5"/>
    </row>
    <row r="5" spans="1:110" s="15" customFormat="1" ht="19.899999999999999" customHeight="1" thickBot="1">
      <c r="A5" s="1"/>
      <c r="B5" s="12"/>
      <c r="C5" s="13"/>
      <c r="D5" s="13"/>
      <c r="E5" s="13"/>
      <c r="F5" s="13"/>
      <c r="G5" s="14"/>
      <c r="H5" s="14"/>
      <c r="I5" s="14"/>
      <c r="J5" s="14"/>
      <c r="K5" s="14"/>
      <c r="DF5" s="1"/>
    </row>
    <row r="6" spans="1:110" s="15" customFormat="1" ht="30" customHeight="1" thickBot="1">
      <c r="A6" s="1"/>
      <c r="B6" s="16" t="s">
        <v>30</v>
      </c>
      <c r="C6" s="108" t="s">
        <v>31</v>
      </c>
      <c r="D6" s="109"/>
      <c r="E6" s="109"/>
      <c r="F6" s="109"/>
      <c r="G6" s="17"/>
      <c r="H6" s="17"/>
      <c r="I6" s="46"/>
      <c r="J6" s="46"/>
      <c r="K6" s="45"/>
      <c r="DF6" s="1"/>
    </row>
    <row r="7" spans="1:110" s="15" customFormat="1" ht="20.45" customHeight="1" thickBot="1">
      <c r="A7" s="1"/>
      <c r="B7" s="18"/>
      <c r="C7" s="19"/>
      <c r="D7" s="19"/>
      <c r="E7" s="19"/>
      <c r="F7" s="19"/>
      <c r="G7" s="17"/>
      <c r="H7" s="21"/>
      <c r="I7" s="44"/>
      <c r="J7" s="44"/>
      <c r="K7" s="17"/>
      <c r="DF7" s="1"/>
    </row>
    <row r="8" spans="1:110" s="15" customFormat="1" ht="29.85" customHeight="1" thickBot="1">
      <c r="A8" s="1"/>
      <c r="B8" s="16" t="s">
        <v>32</v>
      </c>
      <c r="C8" s="110">
        <v>1430</v>
      </c>
      <c r="D8" s="110"/>
      <c r="E8" s="111"/>
      <c r="F8" s="20" t="s">
        <v>33</v>
      </c>
      <c r="G8" s="21"/>
      <c r="H8" s="21"/>
      <c r="I8" s="44"/>
      <c r="J8" s="44"/>
      <c r="K8" s="21"/>
      <c r="DF8" s="1"/>
    </row>
    <row r="9" spans="1:110" s="15" customFormat="1" ht="19.899999999999999" customHeight="1" thickBot="1">
      <c r="A9" s="1"/>
      <c r="B9" s="18"/>
      <c r="C9" s="19"/>
      <c r="D9" s="19"/>
      <c r="E9" s="19"/>
      <c r="F9" s="22"/>
      <c r="G9" s="21"/>
      <c r="H9" s="21"/>
      <c r="I9" s="44"/>
      <c r="J9" s="44"/>
      <c r="K9" s="21"/>
      <c r="DF9" s="1"/>
    </row>
    <row r="10" spans="1:110" s="15" customFormat="1" ht="29.85" customHeight="1" thickBot="1">
      <c r="A10" s="1"/>
      <c r="B10" s="9" t="s">
        <v>34</v>
      </c>
      <c r="C10" s="112" t="s">
        <v>35</v>
      </c>
      <c r="D10" s="113"/>
      <c r="E10" s="113"/>
      <c r="F10" s="113"/>
      <c r="H10" s="21"/>
      <c r="I10" s="44"/>
      <c r="J10" s="44"/>
      <c r="K10" s="21"/>
      <c r="DF10" s="1"/>
    </row>
    <row r="11" spans="1:110" s="15" customFormat="1" ht="19.899999999999999" customHeight="1" thickBot="1">
      <c r="A11" s="1"/>
      <c r="B11" s="23"/>
      <c r="C11" s="23"/>
      <c r="D11" s="23"/>
      <c r="E11" s="21"/>
      <c r="F11" s="21"/>
      <c r="G11" s="21"/>
      <c r="H11" s="21"/>
      <c r="I11" s="44"/>
      <c r="J11" s="44"/>
      <c r="K11" s="21"/>
      <c r="DF11" s="1"/>
    </row>
    <row r="12" spans="1:110" s="15" customFormat="1" ht="29.85" customHeight="1" thickBot="1">
      <c r="A12" s="1"/>
      <c r="B12" s="16" t="s">
        <v>36</v>
      </c>
      <c r="C12" s="114">
        <f>IFERROR(SUM(K30,R30,Y30,AF30,AM30),0)</f>
        <v>47.345552318151491</v>
      </c>
      <c r="D12" s="114"/>
      <c r="E12" s="114"/>
      <c r="F12" s="115"/>
      <c r="G12" s="21"/>
      <c r="H12" s="44"/>
      <c r="I12" s="21"/>
      <c r="J12" s="21"/>
      <c r="K12" s="21"/>
      <c r="DF12" s="1"/>
    </row>
    <row r="13" spans="1:110" s="15" customFormat="1" ht="19.899999999999999" customHeight="1" thickBot="1">
      <c r="A13" s="1"/>
      <c r="B13" s="23"/>
      <c r="C13" s="23"/>
      <c r="D13" s="23"/>
      <c r="E13" s="21"/>
      <c r="F13" s="21"/>
      <c r="G13" s="21"/>
      <c r="H13" s="21"/>
      <c r="I13" s="21"/>
      <c r="J13" s="21"/>
      <c r="K13" s="21"/>
      <c r="DF13" s="1"/>
    </row>
    <row r="14" spans="1:110" ht="36.950000000000003" customHeight="1">
      <c r="A14" s="1" t="s">
        <v>37</v>
      </c>
      <c r="B14" s="116" t="s">
        <v>38</v>
      </c>
      <c r="C14" s="118" t="s">
        <v>39</v>
      </c>
      <c r="D14" s="120" t="s">
        <v>40</v>
      </c>
      <c r="E14" s="24" t="s">
        <v>41</v>
      </c>
      <c r="F14" s="25" t="s">
        <v>42</v>
      </c>
      <c r="G14" s="25" t="s">
        <v>43</v>
      </c>
      <c r="H14" s="25" t="s">
        <v>44</v>
      </c>
      <c r="I14" s="25" t="s">
        <v>45</v>
      </c>
      <c r="J14" s="25" t="s">
        <v>46</v>
      </c>
      <c r="K14" s="26" t="s">
        <v>47</v>
      </c>
      <c r="L14" s="24" t="s">
        <v>41</v>
      </c>
      <c r="M14" s="25" t="s">
        <v>42</v>
      </c>
      <c r="N14" s="25" t="s">
        <v>43</v>
      </c>
      <c r="O14" s="25" t="s">
        <v>44</v>
      </c>
      <c r="P14" s="25" t="s">
        <v>45</v>
      </c>
      <c r="Q14" s="25" t="s">
        <v>46</v>
      </c>
      <c r="R14" s="26" t="s">
        <v>47</v>
      </c>
      <c r="S14" s="24" t="s">
        <v>41</v>
      </c>
      <c r="T14" s="25" t="s">
        <v>42</v>
      </c>
      <c r="U14" s="25" t="s">
        <v>43</v>
      </c>
      <c r="V14" s="25" t="s">
        <v>44</v>
      </c>
      <c r="W14" s="25" t="s">
        <v>45</v>
      </c>
      <c r="X14" s="25" t="s">
        <v>46</v>
      </c>
      <c r="Y14" s="26" t="s">
        <v>47</v>
      </c>
      <c r="Z14" s="24" t="s">
        <v>41</v>
      </c>
      <c r="AA14" s="25" t="s">
        <v>42</v>
      </c>
      <c r="AB14" s="25" t="s">
        <v>43</v>
      </c>
      <c r="AC14" s="25" t="s">
        <v>44</v>
      </c>
      <c r="AD14" s="25" t="s">
        <v>45</v>
      </c>
      <c r="AE14" s="25" t="s">
        <v>46</v>
      </c>
      <c r="AF14" s="26" t="s">
        <v>47</v>
      </c>
      <c r="AG14" s="24" t="s">
        <v>41</v>
      </c>
      <c r="AH14" s="25" t="s">
        <v>42</v>
      </c>
      <c r="AI14" s="25" t="s">
        <v>43</v>
      </c>
      <c r="AJ14" s="25" t="s">
        <v>44</v>
      </c>
      <c r="AK14" s="25" t="s">
        <v>45</v>
      </c>
      <c r="AL14" s="25" t="s">
        <v>46</v>
      </c>
      <c r="AM14" s="26" t="s">
        <v>47</v>
      </c>
      <c r="AN14" s="24" t="s">
        <v>41</v>
      </c>
      <c r="AO14" s="25" t="s">
        <v>42</v>
      </c>
      <c r="AP14" s="25" t="s">
        <v>43</v>
      </c>
      <c r="AQ14" s="25" t="s">
        <v>44</v>
      </c>
      <c r="AR14" s="25" t="s">
        <v>45</v>
      </c>
      <c r="AS14" s="25" t="s">
        <v>46</v>
      </c>
      <c r="AT14" s="26" t="s">
        <v>47</v>
      </c>
      <c r="AU14" s="24" t="s">
        <v>41</v>
      </c>
      <c r="AV14" s="25" t="s">
        <v>42</v>
      </c>
      <c r="AW14" s="25" t="s">
        <v>43</v>
      </c>
      <c r="AX14" s="25" t="s">
        <v>44</v>
      </c>
      <c r="AY14" s="25" t="s">
        <v>45</v>
      </c>
      <c r="AZ14" s="25" t="s">
        <v>46</v>
      </c>
      <c r="BA14" s="26" t="s">
        <v>47</v>
      </c>
      <c r="BB14" s="24" t="s">
        <v>41</v>
      </c>
      <c r="BC14" s="25" t="s">
        <v>42</v>
      </c>
      <c r="BD14" s="25" t="s">
        <v>43</v>
      </c>
      <c r="BE14" s="25" t="s">
        <v>44</v>
      </c>
      <c r="BF14" s="25" t="s">
        <v>45</v>
      </c>
      <c r="BG14" s="25" t="s">
        <v>46</v>
      </c>
      <c r="BH14" s="26" t="s">
        <v>47</v>
      </c>
      <c r="BI14" s="24" t="s">
        <v>41</v>
      </c>
      <c r="BJ14" s="25" t="s">
        <v>42</v>
      </c>
      <c r="BK14" s="25" t="s">
        <v>43</v>
      </c>
      <c r="BL14" s="25" t="s">
        <v>44</v>
      </c>
      <c r="BM14" s="25" t="s">
        <v>45</v>
      </c>
      <c r="BN14" s="25" t="s">
        <v>46</v>
      </c>
      <c r="BO14" s="26" t="s">
        <v>47</v>
      </c>
      <c r="BP14" s="24" t="s">
        <v>41</v>
      </c>
      <c r="BQ14" s="25" t="s">
        <v>42</v>
      </c>
      <c r="BR14" s="25" t="s">
        <v>43</v>
      </c>
      <c r="BS14" s="25" t="s">
        <v>44</v>
      </c>
      <c r="BT14" s="25" t="s">
        <v>45</v>
      </c>
      <c r="BU14" s="25" t="s">
        <v>46</v>
      </c>
      <c r="BV14" s="26" t="s">
        <v>47</v>
      </c>
      <c r="BW14" s="24" t="s">
        <v>41</v>
      </c>
      <c r="BX14" s="25" t="s">
        <v>42</v>
      </c>
      <c r="BY14" s="25" t="s">
        <v>43</v>
      </c>
      <c r="BZ14" s="25" t="s">
        <v>44</v>
      </c>
      <c r="CA14" s="25" t="s">
        <v>45</v>
      </c>
      <c r="CB14" s="25" t="s">
        <v>46</v>
      </c>
      <c r="CC14" s="26" t="s">
        <v>47</v>
      </c>
      <c r="CD14" s="24" t="s">
        <v>41</v>
      </c>
      <c r="CE14" s="25" t="s">
        <v>42</v>
      </c>
      <c r="CF14" s="25" t="s">
        <v>43</v>
      </c>
      <c r="CG14" s="25" t="s">
        <v>44</v>
      </c>
      <c r="CH14" s="25" t="s">
        <v>45</v>
      </c>
      <c r="CI14" s="25" t="s">
        <v>46</v>
      </c>
      <c r="CJ14" s="26" t="s">
        <v>47</v>
      </c>
      <c r="CK14" s="24" t="s">
        <v>41</v>
      </c>
      <c r="CL14" s="25" t="s">
        <v>42</v>
      </c>
      <c r="CM14" s="25" t="s">
        <v>43</v>
      </c>
      <c r="CN14" s="25" t="s">
        <v>44</v>
      </c>
      <c r="CO14" s="25" t="s">
        <v>45</v>
      </c>
      <c r="CP14" s="25" t="s">
        <v>46</v>
      </c>
      <c r="CQ14" s="26" t="s">
        <v>47</v>
      </c>
      <c r="CR14" s="24" t="s">
        <v>41</v>
      </c>
      <c r="CS14" s="25" t="s">
        <v>42</v>
      </c>
      <c r="CT14" s="25" t="s">
        <v>43</v>
      </c>
      <c r="CU14" s="25" t="s">
        <v>44</v>
      </c>
      <c r="CV14" s="25" t="s">
        <v>45</v>
      </c>
      <c r="CW14" s="25" t="s">
        <v>46</v>
      </c>
      <c r="CX14" s="26" t="s">
        <v>47</v>
      </c>
      <c r="CY14" s="24" t="s">
        <v>41</v>
      </c>
      <c r="CZ14" s="25" t="s">
        <v>42</v>
      </c>
      <c r="DA14" s="25" t="s">
        <v>43</v>
      </c>
      <c r="DB14" s="25" t="s">
        <v>44</v>
      </c>
      <c r="DC14" s="25" t="s">
        <v>45</v>
      </c>
      <c r="DD14" s="25" t="s">
        <v>46</v>
      </c>
      <c r="DE14" s="26" t="s">
        <v>47</v>
      </c>
    </row>
    <row r="15" spans="1:110" ht="27" customHeight="1" thickBot="1">
      <c r="B15" s="117"/>
      <c r="C15" s="119"/>
      <c r="D15" s="121"/>
      <c r="E15" s="101" t="s">
        <v>33</v>
      </c>
      <c r="F15" s="102"/>
      <c r="G15" s="102"/>
      <c r="H15" s="102"/>
      <c r="I15" s="102"/>
      <c r="J15" s="102"/>
      <c r="K15" s="103"/>
      <c r="L15" s="101" t="s">
        <v>48</v>
      </c>
      <c r="M15" s="102"/>
      <c r="N15" s="102"/>
      <c r="O15" s="102"/>
      <c r="P15" s="102"/>
      <c r="Q15" s="102"/>
      <c r="R15" s="103"/>
      <c r="S15" s="101" t="s">
        <v>49</v>
      </c>
      <c r="T15" s="102"/>
      <c r="U15" s="102"/>
      <c r="V15" s="102"/>
      <c r="W15" s="102"/>
      <c r="X15" s="102"/>
      <c r="Y15" s="103"/>
      <c r="Z15" s="101" t="s">
        <v>50</v>
      </c>
      <c r="AA15" s="102"/>
      <c r="AB15" s="102"/>
      <c r="AC15" s="102"/>
      <c r="AD15" s="102"/>
      <c r="AE15" s="102"/>
      <c r="AF15" s="103"/>
      <c r="AG15" s="101" t="s">
        <v>51</v>
      </c>
      <c r="AH15" s="102"/>
      <c r="AI15" s="102"/>
      <c r="AJ15" s="102"/>
      <c r="AK15" s="102"/>
      <c r="AL15" s="102"/>
      <c r="AM15" s="103"/>
      <c r="AN15" s="101" t="s">
        <v>52</v>
      </c>
      <c r="AO15" s="102"/>
      <c r="AP15" s="102"/>
      <c r="AQ15" s="102"/>
      <c r="AR15" s="102"/>
      <c r="AS15" s="102"/>
      <c r="AT15" s="103"/>
      <c r="AU15" s="101" t="s">
        <v>53</v>
      </c>
      <c r="AV15" s="102"/>
      <c r="AW15" s="102"/>
      <c r="AX15" s="102"/>
      <c r="AY15" s="102"/>
      <c r="AZ15" s="102"/>
      <c r="BA15" s="103"/>
      <c r="BB15" s="101" t="s">
        <v>54</v>
      </c>
      <c r="BC15" s="102"/>
      <c r="BD15" s="102"/>
      <c r="BE15" s="102"/>
      <c r="BF15" s="102"/>
      <c r="BG15" s="102"/>
      <c r="BH15" s="103"/>
      <c r="BI15" s="101" t="s">
        <v>55</v>
      </c>
      <c r="BJ15" s="102"/>
      <c r="BK15" s="102"/>
      <c r="BL15" s="102"/>
      <c r="BM15" s="102"/>
      <c r="BN15" s="102"/>
      <c r="BO15" s="103"/>
      <c r="BP15" s="101" t="s">
        <v>56</v>
      </c>
      <c r="BQ15" s="102"/>
      <c r="BR15" s="102"/>
      <c r="BS15" s="102"/>
      <c r="BT15" s="102"/>
      <c r="BU15" s="102"/>
      <c r="BV15" s="103"/>
      <c r="BW15" s="101" t="s">
        <v>57</v>
      </c>
      <c r="BX15" s="102"/>
      <c r="BY15" s="102"/>
      <c r="BZ15" s="102"/>
      <c r="CA15" s="102"/>
      <c r="CB15" s="102"/>
      <c r="CC15" s="103"/>
      <c r="CD15" s="101" t="s">
        <v>58</v>
      </c>
      <c r="CE15" s="102"/>
      <c r="CF15" s="102"/>
      <c r="CG15" s="102"/>
      <c r="CH15" s="102"/>
      <c r="CI15" s="102"/>
      <c r="CJ15" s="103"/>
      <c r="CK15" s="101" t="s">
        <v>59</v>
      </c>
      <c r="CL15" s="102"/>
      <c r="CM15" s="102"/>
      <c r="CN15" s="102"/>
      <c r="CO15" s="102"/>
      <c r="CP15" s="102"/>
      <c r="CQ15" s="103"/>
      <c r="CR15" s="101" t="s">
        <v>60</v>
      </c>
      <c r="CS15" s="102"/>
      <c r="CT15" s="102"/>
      <c r="CU15" s="102"/>
      <c r="CV15" s="102"/>
      <c r="CW15" s="102"/>
      <c r="CX15" s="103"/>
      <c r="CY15" s="101" t="s">
        <v>61</v>
      </c>
      <c r="CZ15" s="102"/>
      <c r="DA15" s="102"/>
      <c r="DB15" s="102"/>
      <c r="DC15" s="102"/>
      <c r="DD15" s="102"/>
      <c r="DE15" s="103"/>
    </row>
    <row r="16" spans="1:110" ht="16.149999999999999" thickBot="1">
      <c r="B16" s="27"/>
      <c r="C16" s="27"/>
      <c r="D16" s="27"/>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row>
    <row r="17" spans="1:109" ht="22.35" customHeight="1" thickBot="1">
      <c r="A17" s="1" t="s">
        <v>62</v>
      </c>
      <c r="B17" s="16" t="s">
        <v>63</v>
      </c>
      <c r="C17" s="18"/>
      <c r="D17" s="18"/>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row>
    <row r="18" spans="1:109" ht="22.35" customHeight="1">
      <c r="B18" s="30" t="s">
        <v>64</v>
      </c>
      <c r="C18" s="31" t="s">
        <v>65</v>
      </c>
      <c r="D18" s="31">
        <v>3</v>
      </c>
      <c r="E18" s="32">
        <f>0.585*(1-5.062056711146%)</f>
        <v>0.55538696823979583</v>
      </c>
      <c r="F18" s="32"/>
      <c r="G18" s="32"/>
      <c r="H18" s="32"/>
      <c r="I18" s="32"/>
      <c r="J18" s="32"/>
      <c r="K18" s="33">
        <f>IFERROR(SUM(E18:J18),0)</f>
        <v>0.55538696823979583</v>
      </c>
      <c r="L18" s="32"/>
      <c r="M18" s="32"/>
      <c r="N18" s="32"/>
      <c r="O18" s="32"/>
      <c r="P18" s="32"/>
      <c r="Q18" s="32"/>
      <c r="R18" s="33">
        <f>IFERROR(SUM(L18:Q18),0)</f>
        <v>0</v>
      </c>
      <c r="S18" s="32"/>
      <c r="T18" s="32"/>
      <c r="U18" s="32"/>
      <c r="V18" s="32"/>
      <c r="W18" s="32"/>
      <c r="X18" s="32"/>
      <c r="Y18" s="33">
        <f>IFERROR(SUM(S18:X18),0)</f>
        <v>0</v>
      </c>
      <c r="Z18" s="32"/>
      <c r="AA18" s="32"/>
      <c r="AB18" s="32"/>
      <c r="AC18" s="32"/>
      <c r="AD18" s="32"/>
      <c r="AE18" s="32"/>
      <c r="AF18" s="33">
        <f>IFERROR(SUM(Z18:AE18),0)</f>
        <v>0</v>
      </c>
      <c r="AG18" s="32"/>
      <c r="AH18" s="32"/>
      <c r="AI18" s="32"/>
      <c r="AJ18" s="32"/>
      <c r="AK18" s="32"/>
      <c r="AL18" s="32"/>
      <c r="AM18" s="33">
        <f>IFERROR(SUM(AG18:AL18),0)</f>
        <v>0</v>
      </c>
      <c r="AN18" s="32"/>
      <c r="AO18" s="32"/>
      <c r="AP18" s="32"/>
      <c r="AQ18" s="32"/>
      <c r="AR18" s="32"/>
      <c r="AS18" s="32"/>
      <c r="AT18" s="33">
        <f>IFERROR(SUM(AN18:AS18),0)</f>
        <v>0</v>
      </c>
      <c r="AU18" s="32"/>
      <c r="AV18" s="32"/>
      <c r="AW18" s="32"/>
      <c r="AX18" s="32"/>
      <c r="AY18" s="32"/>
      <c r="AZ18" s="32"/>
      <c r="BA18" s="33">
        <f>IFERROR(SUM(AU18:AZ18),0)</f>
        <v>0</v>
      </c>
      <c r="BB18" s="32"/>
      <c r="BC18" s="32"/>
      <c r="BD18" s="32"/>
      <c r="BE18" s="32"/>
      <c r="BF18" s="32"/>
      <c r="BG18" s="32"/>
      <c r="BH18" s="33">
        <f>IFERROR(SUM(BB18:BG18),0)</f>
        <v>0</v>
      </c>
      <c r="BI18" s="32"/>
      <c r="BJ18" s="32"/>
      <c r="BK18" s="32"/>
      <c r="BL18" s="32"/>
      <c r="BM18" s="32"/>
      <c r="BN18" s="32"/>
      <c r="BO18" s="33">
        <f>IFERROR(SUM(BI18:BN18),0)</f>
        <v>0</v>
      </c>
      <c r="BP18" s="32"/>
      <c r="BQ18" s="32"/>
      <c r="BR18" s="32"/>
      <c r="BS18" s="32"/>
      <c r="BT18" s="32"/>
      <c r="BU18" s="32"/>
      <c r="BV18" s="33">
        <f>IFERROR(SUM(BP18:BU18),0)</f>
        <v>0</v>
      </c>
      <c r="BW18" s="32"/>
      <c r="BX18" s="32"/>
      <c r="BY18" s="32"/>
      <c r="BZ18" s="32"/>
      <c r="CA18" s="32"/>
      <c r="CB18" s="32"/>
      <c r="CC18" s="33">
        <f>IFERROR(SUM(BW18:CB18),0)</f>
        <v>0</v>
      </c>
      <c r="CD18" s="32"/>
      <c r="CE18" s="32"/>
      <c r="CF18" s="32"/>
      <c r="CG18" s="32"/>
      <c r="CH18" s="32"/>
      <c r="CI18" s="32"/>
      <c r="CJ18" s="33">
        <f>IFERROR(SUM(CD18:CI18),0)</f>
        <v>0</v>
      </c>
      <c r="CK18" s="32"/>
      <c r="CL18" s="32"/>
      <c r="CM18" s="32"/>
      <c r="CN18" s="32"/>
      <c r="CO18" s="32"/>
      <c r="CP18" s="32"/>
      <c r="CQ18" s="33">
        <f>IFERROR(SUM(CK18:CP18),0)</f>
        <v>0</v>
      </c>
      <c r="CR18" s="32"/>
      <c r="CS18" s="32"/>
      <c r="CT18" s="32"/>
      <c r="CU18" s="32"/>
      <c r="CV18" s="32"/>
      <c r="CW18" s="32"/>
      <c r="CX18" s="33">
        <f>IFERROR(SUM(CR18:CW18),0)</f>
        <v>0</v>
      </c>
      <c r="CY18" s="32"/>
      <c r="CZ18" s="32"/>
      <c r="DA18" s="32"/>
      <c r="DB18" s="32"/>
      <c r="DC18" s="32"/>
      <c r="DD18" s="32"/>
      <c r="DE18" s="33">
        <f>IFERROR(SUM(CY18:DD18),0)</f>
        <v>0</v>
      </c>
    </row>
    <row r="19" spans="1:109" ht="22.35" customHeight="1">
      <c r="B19" s="34" t="s">
        <v>66</v>
      </c>
      <c r="C19" s="31" t="s">
        <v>65</v>
      </c>
      <c r="D19" s="31">
        <v>3</v>
      </c>
      <c r="E19" s="32"/>
      <c r="F19" s="32"/>
      <c r="G19" s="32"/>
      <c r="H19" s="32"/>
      <c r="I19" s="32"/>
      <c r="J19" s="32"/>
      <c r="K19" s="33">
        <f>IFERROR(SUM(E19:J19),0)</f>
        <v>0</v>
      </c>
      <c r="L19" s="32"/>
      <c r="M19" s="32"/>
      <c r="N19" s="32"/>
      <c r="O19" s="32"/>
      <c r="P19" s="32"/>
      <c r="Q19" s="32"/>
      <c r="R19" s="33">
        <f>IFERROR(SUM(L19:Q19),0)</f>
        <v>0</v>
      </c>
      <c r="S19" s="32"/>
      <c r="T19" s="32"/>
      <c r="U19" s="32"/>
      <c r="V19" s="32"/>
      <c r="W19" s="32"/>
      <c r="X19" s="32"/>
      <c r="Y19" s="33">
        <f>IFERROR(SUM(S19:X19),0)</f>
        <v>0</v>
      </c>
      <c r="Z19" s="32"/>
      <c r="AA19" s="32"/>
      <c r="AB19" s="32"/>
      <c r="AC19" s="32"/>
      <c r="AD19" s="32"/>
      <c r="AE19" s="32"/>
      <c r="AF19" s="33">
        <f>IFERROR(SUM(Z19:AE19),0)</f>
        <v>0</v>
      </c>
      <c r="AG19" s="32"/>
      <c r="AH19" s="32"/>
      <c r="AI19" s="32"/>
      <c r="AJ19" s="32"/>
      <c r="AK19" s="32"/>
      <c r="AL19" s="32"/>
      <c r="AM19" s="33">
        <f>IFERROR(SUM(AG19:AL19),0)</f>
        <v>0</v>
      </c>
      <c r="AN19" s="35"/>
      <c r="AO19" s="35"/>
      <c r="AP19" s="35"/>
      <c r="AQ19" s="35"/>
      <c r="AR19" s="35"/>
      <c r="AS19" s="35"/>
      <c r="AT19" s="36"/>
      <c r="AU19" s="35"/>
      <c r="AV19" s="35"/>
      <c r="AW19" s="35"/>
      <c r="AX19" s="35"/>
      <c r="AY19" s="35"/>
      <c r="AZ19" s="35"/>
      <c r="BA19" s="36"/>
      <c r="BB19" s="35"/>
      <c r="BC19" s="35"/>
      <c r="BD19" s="35"/>
      <c r="BE19" s="35"/>
      <c r="BF19" s="35"/>
      <c r="BG19" s="35"/>
      <c r="BH19" s="36"/>
      <c r="BI19" s="35"/>
      <c r="BJ19" s="35"/>
      <c r="BK19" s="35"/>
      <c r="BL19" s="35"/>
      <c r="BM19" s="35"/>
      <c r="BN19" s="35"/>
      <c r="BO19" s="36"/>
      <c r="BP19" s="35"/>
      <c r="BQ19" s="35"/>
      <c r="BR19" s="35"/>
      <c r="BS19" s="35"/>
      <c r="BT19" s="35"/>
      <c r="BU19" s="35"/>
      <c r="BV19" s="36"/>
      <c r="BW19" s="35"/>
      <c r="BX19" s="35"/>
      <c r="BY19" s="35"/>
      <c r="BZ19" s="35"/>
      <c r="CA19" s="35"/>
      <c r="CB19" s="35"/>
      <c r="CC19" s="36"/>
      <c r="CD19" s="35"/>
      <c r="CE19" s="35"/>
      <c r="CF19" s="35"/>
      <c r="CG19" s="35"/>
      <c r="CH19" s="35"/>
      <c r="CI19" s="35"/>
      <c r="CJ19" s="36"/>
      <c r="CK19" s="35"/>
      <c r="CL19" s="35"/>
      <c r="CM19" s="35"/>
      <c r="CN19" s="35"/>
      <c r="CO19" s="35"/>
      <c r="CP19" s="35"/>
      <c r="CQ19" s="36"/>
      <c r="CR19" s="35"/>
      <c r="CS19" s="35"/>
      <c r="CT19" s="35"/>
      <c r="CU19" s="35"/>
      <c r="CV19" s="35"/>
      <c r="CW19" s="35"/>
      <c r="CX19" s="36"/>
      <c r="CY19" s="35"/>
      <c r="CZ19" s="35"/>
      <c r="DA19" s="35"/>
      <c r="DB19" s="35"/>
      <c r="DC19" s="35"/>
      <c r="DD19" s="35"/>
      <c r="DE19" s="36"/>
    </row>
    <row r="20" spans="1:109" ht="22.35" customHeight="1">
      <c r="B20" s="34" t="s">
        <v>67</v>
      </c>
      <c r="C20" s="31" t="s">
        <v>65</v>
      </c>
      <c r="D20" s="31">
        <v>3</v>
      </c>
      <c r="E20" s="33">
        <f t="shared" ref="E20:J20" si="0">IFERROR(SUM(E18:E19),0)</f>
        <v>0.55538696823979583</v>
      </c>
      <c r="F20" s="33">
        <f t="shared" si="0"/>
        <v>0</v>
      </c>
      <c r="G20" s="33">
        <f t="shared" si="0"/>
        <v>0</v>
      </c>
      <c r="H20" s="33">
        <f t="shared" si="0"/>
        <v>0</v>
      </c>
      <c r="I20" s="33">
        <f t="shared" si="0"/>
        <v>0</v>
      </c>
      <c r="J20" s="33">
        <f t="shared" si="0"/>
        <v>0</v>
      </c>
      <c r="K20" s="33">
        <f>IFERROR(SUM(E20:J20),0)</f>
        <v>0.55538696823979583</v>
      </c>
      <c r="L20" s="33">
        <f t="shared" ref="L20:Q20" si="1">IFERROR(SUM(L18:L19),0)</f>
        <v>0</v>
      </c>
      <c r="M20" s="33">
        <f t="shared" si="1"/>
        <v>0</v>
      </c>
      <c r="N20" s="33">
        <f t="shared" si="1"/>
        <v>0</v>
      </c>
      <c r="O20" s="33">
        <f t="shared" si="1"/>
        <v>0</v>
      </c>
      <c r="P20" s="33">
        <f t="shared" si="1"/>
        <v>0</v>
      </c>
      <c r="Q20" s="33">
        <f t="shared" si="1"/>
        <v>0</v>
      </c>
      <c r="R20" s="33">
        <f>IFERROR(SUM(L20:Q20),0)</f>
        <v>0</v>
      </c>
      <c r="S20" s="33">
        <f t="shared" ref="S20:X20" si="2">IFERROR(SUM(S18:S19),0)</f>
        <v>0</v>
      </c>
      <c r="T20" s="33">
        <f t="shared" si="2"/>
        <v>0</v>
      </c>
      <c r="U20" s="33">
        <f t="shared" si="2"/>
        <v>0</v>
      </c>
      <c r="V20" s="33">
        <f t="shared" si="2"/>
        <v>0</v>
      </c>
      <c r="W20" s="33">
        <f t="shared" si="2"/>
        <v>0</v>
      </c>
      <c r="X20" s="33">
        <f t="shared" si="2"/>
        <v>0</v>
      </c>
      <c r="Y20" s="33">
        <f>IFERROR(SUM(S20:X20),0)</f>
        <v>0</v>
      </c>
      <c r="Z20" s="33">
        <f t="shared" ref="Z20:AE20" si="3">IFERROR(SUM(Z18:Z19),0)</f>
        <v>0</v>
      </c>
      <c r="AA20" s="33">
        <f t="shared" si="3"/>
        <v>0</v>
      </c>
      <c r="AB20" s="33">
        <f t="shared" si="3"/>
        <v>0</v>
      </c>
      <c r="AC20" s="33">
        <f t="shared" si="3"/>
        <v>0</v>
      </c>
      <c r="AD20" s="33">
        <f t="shared" si="3"/>
        <v>0</v>
      </c>
      <c r="AE20" s="33">
        <f t="shared" si="3"/>
        <v>0</v>
      </c>
      <c r="AF20" s="33">
        <f>IFERROR(SUM(Z20:AE20),0)</f>
        <v>0</v>
      </c>
      <c r="AG20" s="33">
        <f t="shared" ref="AG20:AL20" si="4">IFERROR(SUM(AG18:AG19),0)</f>
        <v>0</v>
      </c>
      <c r="AH20" s="33">
        <f t="shared" si="4"/>
        <v>0</v>
      </c>
      <c r="AI20" s="33">
        <f t="shared" si="4"/>
        <v>0</v>
      </c>
      <c r="AJ20" s="33">
        <f t="shared" si="4"/>
        <v>0</v>
      </c>
      <c r="AK20" s="33">
        <f t="shared" si="4"/>
        <v>0</v>
      </c>
      <c r="AL20" s="33">
        <f t="shared" si="4"/>
        <v>0</v>
      </c>
      <c r="AM20" s="33">
        <f>IFERROR(SUM(AG20:AL20),0)</f>
        <v>0</v>
      </c>
      <c r="AN20" s="33">
        <f t="shared" ref="AN20:AS20" si="5">IFERROR(SUM(AN18:AN19),0)</f>
        <v>0</v>
      </c>
      <c r="AO20" s="33">
        <f t="shared" si="5"/>
        <v>0</v>
      </c>
      <c r="AP20" s="33">
        <f t="shared" si="5"/>
        <v>0</v>
      </c>
      <c r="AQ20" s="33">
        <f t="shared" si="5"/>
        <v>0</v>
      </c>
      <c r="AR20" s="33">
        <f t="shared" si="5"/>
        <v>0</v>
      </c>
      <c r="AS20" s="33">
        <f t="shared" si="5"/>
        <v>0</v>
      </c>
      <c r="AT20" s="33">
        <f>IFERROR(SUM(AN20:AS20),0)</f>
        <v>0</v>
      </c>
      <c r="AU20" s="33">
        <f t="shared" ref="AU20:AZ20" si="6">IFERROR(SUM(AU18:AU19),0)</f>
        <v>0</v>
      </c>
      <c r="AV20" s="33">
        <f t="shared" si="6"/>
        <v>0</v>
      </c>
      <c r="AW20" s="33">
        <f t="shared" si="6"/>
        <v>0</v>
      </c>
      <c r="AX20" s="33">
        <f t="shared" si="6"/>
        <v>0</v>
      </c>
      <c r="AY20" s="33">
        <f t="shared" si="6"/>
        <v>0</v>
      </c>
      <c r="AZ20" s="33">
        <f t="shared" si="6"/>
        <v>0</v>
      </c>
      <c r="BA20" s="33">
        <f>IFERROR(SUM(AU20:AZ20),0)</f>
        <v>0</v>
      </c>
      <c r="BB20" s="33">
        <f t="shared" ref="BB20:BG20" si="7">IFERROR(SUM(BB18:BB19),0)</f>
        <v>0</v>
      </c>
      <c r="BC20" s="33">
        <f t="shared" si="7"/>
        <v>0</v>
      </c>
      <c r="BD20" s="33">
        <f t="shared" si="7"/>
        <v>0</v>
      </c>
      <c r="BE20" s="33">
        <f t="shared" si="7"/>
        <v>0</v>
      </c>
      <c r="BF20" s="33">
        <f t="shared" si="7"/>
        <v>0</v>
      </c>
      <c r="BG20" s="33">
        <f t="shared" si="7"/>
        <v>0</v>
      </c>
      <c r="BH20" s="33">
        <f>IFERROR(SUM(BB20:BG20),0)</f>
        <v>0</v>
      </c>
      <c r="BI20" s="33">
        <f t="shared" ref="BI20:BN20" si="8">IFERROR(SUM(BI18:BI19),0)</f>
        <v>0</v>
      </c>
      <c r="BJ20" s="33">
        <f t="shared" si="8"/>
        <v>0</v>
      </c>
      <c r="BK20" s="33">
        <f t="shared" si="8"/>
        <v>0</v>
      </c>
      <c r="BL20" s="33">
        <f t="shared" si="8"/>
        <v>0</v>
      </c>
      <c r="BM20" s="33">
        <f t="shared" si="8"/>
        <v>0</v>
      </c>
      <c r="BN20" s="33">
        <f t="shared" si="8"/>
        <v>0</v>
      </c>
      <c r="BO20" s="33">
        <f>IFERROR(SUM(BI20:BN20),0)</f>
        <v>0</v>
      </c>
      <c r="BP20" s="33">
        <f t="shared" ref="BP20:BU20" si="9">IFERROR(SUM(BP18:BP19),0)</f>
        <v>0</v>
      </c>
      <c r="BQ20" s="33">
        <f t="shared" si="9"/>
        <v>0</v>
      </c>
      <c r="BR20" s="33">
        <f t="shared" si="9"/>
        <v>0</v>
      </c>
      <c r="BS20" s="33">
        <f t="shared" si="9"/>
        <v>0</v>
      </c>
      <c r="BT20" s="33">
        <f t="shared" si="9"/>
        <v>0</v>
      </c>
      <c r="BU20" s="33">
        <f t="shared" si="9"/>
        <v>0</v>
      </c>
      <c r="BV20" s="33">
        <f>IFERROR(SUM(BP20:BU20),0)</f>
        <v>0</v>
      </c>
      <c r="BW20" s="33">
        <f t="shared" ref="BW20:CB20" si="10">IFERROR(SUM(BW18:BW19),0)</f>
        <v>0</v>
      </c>
      <c r="BX20" s="33">
        <f t="shared" si="10"/>
        <v>0</v>
      </c>
      <c r="BY20" s="33">
        <f t="shared" si="10"/>
        <v>0</v>
      </c>
      <c r="BZ20" s="33">
        <f t="shared" si="10"/>
        <v>0</v>
      </c>
      <c r="CA20" s="33">
        <f t="shared" si="10"/>
        <v>0</v>
      </c>
      <c r="CB20" s="33">
        <f t="shared" si="10"/>
        <v>0</v>
      </c>
      <c r="CC20" s="33">
        <f>IFERROR(SUM(BW20:CB20),0)</f>
        <v>0</v>
      </c>
      <c r="CD20" s="33">
        <f t="shared" ref="CD20:CI20" si="11">IFERROR(SUM(CD18:CD19),0)</f>
        <v>0</v>
      </c>
      <c r="CE20" s="33">
        <f t="shared" si="11"/>
        <v>0</v>
      </c>
      <c r="CF20" s="33">
        <f t="shared" si="11"/>
        <v>0</v>
      </c>
      <c r="CG20" s="33">
        <f t="shared" si="11"/>
        <v>0</v>
      </c>
      <c r="CH20" s="33">
        <f t="shared" si="11"/>
        <v>0</v>
      </c>
      <c r="CI20" s="33">
        <f t="shared" si="11"/>
        <v>0</v>
      </c>
      <c r="CJ20" s="33">
        <f>IFERROR(SUM(CD20:CI20),0)</f>
        <v>0</v>
      </c>
      <c r="CK20" s="33">
        <f t="shared" ref="CK20:CP20" si="12">IFERROR(SUM(CK18:CK19),0)</f>
        <v>0</v>
      </c>
      <c r="CL20" s="33">
        <f t="shared" si="12"/>
        <v>0</v>
      </c>
      <c r="CM20" s="33">
        <f t="shared" si="12"/>
        <v>0</v>
      </c>
      <c r="CN20" s="33">
        <f t="shared" si="12"/>
        <v>0</v>
      </c>
      <c r="CO20" s="33">
        <f t="shared" si="12"/>
        <v>0</v>
      </c>
      <c r="CP20" s="33">
        <f t="shared" si="12"/>
        <v>0</v>
      </c>
      <c r="CQ20" s="33">
        <f>IFERROR(SUM(CK20:CP20),0)</f>
        <v>0</v>
      </c>
      <c r="CR20" s="33">
        <f t="shared" ref="CR20:CW20" si="13">IFERROR(SUM(CR18:CR19),0)</f>
        <v>0</v>
      </c>
      <c r="CS20" s="33">
        <f t="shared" si="13"/>
        <v>0</v>
      </c>
      <c r="CT20" s="33">
        <f t="shared" si="13"/>
        <v>0</v>
      </c>
      <c r="CU20" s="33">
        <f t="shared" si="13"/>
        <v>0</v>
      </c>
      <c r="CV20" s="33">
        <f t="shared" si="13"/>
        <v>0</v>
      </c>
      <c r="CW20" s="33">
        <f t="shared" si="13"/>
        <v>0</v>
      </c>
      <c r="CX20" s="33">
        <f>IFERROR(SUM(CR20:CW20),0)</f>
        <v>0</v>
      </c>
      <c r="CY20" s="33">
        <f t="shared" ref="CY20:DD20" si="14">IFERROR(SUM(CY18:CY19),0)</f>
        <v>0</v>
      </c>
      <c r="CZ20" s="33">
        <f t="shared" si="14"/>
        <v>0</v>
      </c>
      <c r="DA20" s="33">
        <f t="shared" si="14"/>
        <v>0</v>
      </c>
      <c r="DB20" s="33">
        <f t="shared" si="14"/>
        <v>0</v>
      </c>
      <c r="DC20" s="33">
        <f t="shared" si="14"/>
        <v>0</v>
      </c>
      <c r="DD20" s="33">
        <f t="shared" si="14"/>
        <v>0</v>
      </c>
      <c r="DE20" s="33">
        <f>IFERROR(SUM(CY20:DD20),0)</f>
        <v>0</v>
      </c>
    </row>
    <row r="21" spans="1:109" ht="22.35" customHeight="1" thickBot="1">
      <c r="B21" s="37"/>
      <c r="C21" s="37"/>
      <c r="D21" s="37"/>
      <c r="E21" s="38"/>
      <c r="F21" s="38"/>
      <c r="G21" s="38"/>
      <c r="H21" s="38"/>
      <c r="I21" s="38"/>
      <c r="J21" s="38"/>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row>
    <row r="22" spans="1:109" ht="22.35" customHeight="1" thickBot="1">
      <c r="B22" s="16" t="s">
        <v>68</v>
      </c>
      <c r="C22" s="18"/>
      <c r="D22" s="18"/>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row>
    <row r="23" spans="1:109" ht="22.35" customHeight="1">
      <c r="B23" s="30" t="s">
        <v>64</v>
      </c>
      <c r="C23" s="31" t="s">
        <v>65</v>
      </c>
      <c r="D23" s="31">
        <v>3</v>
      </c>
      <c r="E23" s="32"/>
      <c r="F23" s="32"/>
      <c r="G23" s="32"/>
      <c r="H23" s="32"/>
      <c r="I23" s="32"/>
      <c r="J23" s="32"/>
      <c r="K23" s="33">
        <f>IFERROR(SUM(E23:J23),0)</f>
        <v>0</v>
      </c>
      <c r="L23" s="32">
        <f>(0.309+4.285)*(1-5.062056711146%)</f>
        <v>4.361449114689953</v>
      </c>
      <c r="M23" s="32"/>
      <c r="N23" s="32"/>
      <c r="O23" s="32"/>
      <c r="P23" s="32"/>
      <c r="Q23" s="32"/>
      <c r="R23" s="33">
        <f>IFERROR(SUM(L23:Q23),0)</f>
        <v>4.361449114689953</v>
      </c>
      <c r="S23" s="32">
        <f>(4.915+4.285)*(1-5.062056711146%)</f>
        <v>8.7342907825745666</v>
      </c>
      <c r="T23" s="32"/>
      <c r="U23" s="32"/>
      <c r="V23" s="32"/>
      <c r="W23" s="32"/>
      <c r="X23" s="32"/>
      <c r="Y23" s="33">
        <f>IFERROR(SUM(S23:X23),0)</f>
        <v>8.7342907825745666</v>
      </c>
      <c r="Z23" s="32">
        <f>(12.457+4.285)*(1-5.062056711146%)</f>
        <v>15.894510465419938</v>
      </c>
      <c r="AA23" s="32"/>
      <c r="AB23" s="32"/>
      <c r="AC23" s="32"/>
      <c r="AD23" s="32"/>
      <c r="AE23" s="32"/>
      <c r="AF23" s="33">
        <f>IFERROR(SUM(Z23:AE23),0)</f>
        <v>15.894510465419938</v>
      </c>
      <c r="AG23" s="32">
        <f>(18.164+0.585)*(1-5.062056711146%)</f>
        <v>17.79991498722724</v>
      </c>
      <c r="AH23" s="32"/>
      <c r="AI23" s="32"/>
      <c r="AJ23" s="32"/>
      <c r="AK23" s="32"/>
      <c r="AL23" s="32"/>
      <c r="AM23" s="33">
        <f>IFERROR(SUM(AG23:AL23),0)</f>
        <v>17.79991498722724</v>
      </c>
      <c r="AN23" s="32"/>
      <c r="AO23" s="32"/>
      <c r="AP23" s="32"/>
      <c r="AQ23" s="32"/>
      <c r="AR23" s="32"/>
      <c r="AS23" s="32"/>
      <c r="AT23" s="33">
        <f>IFERROR(SUM(AN23:AS23),0)</f>
        <v>0</v>
      </c>
      <c r="AU23" s="32"/>
      <c r="AV23" s="32"/>
      <c r="AW23" s="32"/>
      <c r="AX23" s="32"/>
      <c r="AY23" s="32"/>
      <c r="AZ23" s="32"/>
      <c r="BA23" s="33">
        <f>IFERROR(SUM(AU23:AZ23),0)</f>
        <v>0</v>
      </c>
      <c r="BB23" s="32"/>
      <c r="BC23" s="32"/>
      <c r="BD23" s="32"/>
      <c r="BE23" s="32"/>
      <c r="BF23" s="32"/>
      <c r="BG23" s="32"/>
      <c r="BH23" s="33">
        <f>IFERROR(SUM(BB23:BG23),0)</f>
        <v>0</v>
      </c>
      <c r="BI23" s="32"/>
      <c r="BJ23" s="32"/>
      <c r="BK23" s="32"/>
      <c r="BL23" s="32"/>
      <c r="BM23" s="32"/>
      <c r="BN23" s="32"/>
      <c r="BO23" s="33">
        <f>IFERROR(SUM(BI23:BN23),0)</f>
        <v>0</v>
      </c>
      <c r="BP23" s="32"/>
      <c r="BQ23" s="32"/>
      <c r="BR23" s="32"/>
      <c r="BS23" s="32"/>
      <c r="BT23" s="32"/>
      <c r="BU23" s="32"/>
      <c r="BV23" s="33">
        <f>IFERROR(SUM(BP23:BU23),0)</f>
        <v>0</v>
      </c>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row>
    <row r="24" spans="1:109" ht="22.35" customHeight="1">
      <c r="B24" s="34" t="s">
        <v>66</v>
      </c>
      <c r="C24" s="31" t="s">
        <v>65</v>
      </c>
      <c r="D24" s="31">
        <v>3</v>
      </c>
      <c r="E24" s="32"/>
      <c r="F24" s="32"/>
      <c r="G24" s="32"/>
      <c r="H24" s="32"/>
      <c r="I24" s="32"/>
      <c r="J24" s="32"/>
      <c r="K24" s="33">
        <f>IFERROR(SUM(E24:J24),0)</f>
        <v>0</v>
      </c>
      <c r="L24" s="32">
        <v>0</v>
      </c>
      <c r="M24" s="32">
        <v>0</v>
      </c>
      <c r="N24" s="32">
        <v>0</v>
      </c>
      <c r="O24" s="32">
        <v>0</v>
      </c>
      <c r="P24" s="32">
        <v>0</v>
      </c>
      <c r="Q24" s="32">
        <v>0</v>
      </c>
      <c r="R24" s="33">
        <f>IFERROR(SUM(L24:Q24),0)</f>
        <v>0</v>
      </c>
      <c r="S24" s="32"/>
      <c r="T24" s="32"/>
      <c r="U24" s="32"/>
      <c r="V24" s="32"/>
      <c r="W24" s="32"/>
      <c r="X24" s="32"/>
      <c r="Y24" s="33">
        <f>IFERROR(SUM(S24:X24),0)</f>
        <v>0</v>
      </c>
      <c r="Z24" s="32"/>
      <c r="AA24" s="32"/>
      <c r="AB24" s="32"/>
      <c r="AC24" s="32"/>
      <c r="AD24" s="32"/>
      <c r="AE24" s="32"/>
      <c r="AF24" s="33">
        <f>IFERROR(SUM(Z24:AE24),0)</f>
        <v>0</v>
      </c>
      <c r="AG24" s="32"/>
      <c r="AH24" s="32"/>
      <c r="AI24" s="32"/>
      <c r="AJ24" s="32"/>
      <c r="AK24" s="32"/>
      <c r="AL24" s="32"/>
      <c r="AM24" s="33">
        <f>IFERROR(SUM(AG24:AL24),0)</f>
        <v>0</v>
      </c>
      <c r="AN24" s="35"/>
      <c r="AO24" s="35"/>
      <c r="AP24" s="35"/>
      <c r="AQ24" s="35"/>
      <c r="AR24" s="35"/>
      <c r="AS24" s="35"/>
      <c r="AT24" s="36"/>
      <c r="AU24" s="35"/>
      <c r="AV24" s="35"/>
      <c r="AW24" s="35"/>
      <c r="AX24" s="35"/>
      <c r="AY24" s="35"/>
      <c r="AZ24" s="35"/>
      <c r="BA24" s="36"/>
      <c r="BB24" s="35"/>
      <c r="BC24" s="35"/>
      <c r="BD24" s="35"/>
      <c r="BE24" s="35"/>
      <c r="BF24" s="35"/>
      <c r="BG24" s="35"/>
      <c r="BH24" s="36"/>
      <c r="BI24" s="35"/>
      <c r="BJ24" s="35"/>
      <c r="BK24" s="35"/>
      <c r="BL24" s="35"/>
      <c r="BM24" s="35"/>
      <c r="BN24" s="35"/>
      <c r="BO24" s="36"/>
      <c r="BP24" s="35"/>
      <c r="BQ24" s="35"/>
      <c r="BR24" s="35"/>
      <c r="BS24" s="35"/>
      <c r="BT24" s="35"/>
      <c r="BU24" s="35"/>
      <c r="BV24" s="36"/>
      <c r="BW24" s="35"/>
      <c r="BX24" s="35"/>
      <c r="BY24" s="35"/>
      <c r="BZ24" s="35"/>
      <c r="CA24" s="35"/>
      <c r="CB24" s="35"/>
      <c r="CC24" s="36"/>
      <c r="CD24" s="35"/>
      <c r="CE24" s="35"/>
      <c r="CF24" s="35"/>
      <c r="CG24" s="35"/>
      <c r="CH24" s="35"/>
      <c r="CI24" s="35"/>
      <c r="CJ24" s="36"/>
      <c r="CK24" s="35"/>
      <c r="CL24" s="35"/>
      <c r="CM24" s="35"/>
      <c r="CN24" s="35"/>
      <c r="CO24" s="35"/>
      <c r="CP24" s="35"/>
      <c r="CQ24" s="36"/>
      <c r="CR24" s="35"/>
      <c r="CS24" s="35"/>
      <c r="CT24" s="35"/>
      <c r="CU24" s="35"/>
      <c r="CV24" s="35"/>
      <c r="CW24" s="35"/>
      <c r="CX24" s="36"/>
      <c r="CY24" s="35"/>
      <c r="CZ24" s="35"/>
      <c r="DA24" s="35"/>
      <c r="DB24" s="35"/>
      <c r="DC24" s="35"/>
      <c r="DD24" s="35"/>
      <c r="DE24" s="36"/>
    </row>
    <row r="25" spans="1:109" ht="22.35" customHeight="1">
      <c r="B25" s="34" t="s">
        <v>67</v>
      </c>
      <c r="C25" s="31" t="s">
        <v>65</v>
      </c>
      <c r="D25" s="31">
        <v>3</v>
      </c>
      <c r="E25" s="33">
        <f t="shared" ref="E25:J25" si="15">IFERROR(SUM(E23:E24),0)</f>
        <v>0</v>
      </c>
      <c r="F25" s="33">
        <f t="shared" si="15"/>
        <v>0</v>
      </c>
      <c r="G25" s="33">
        <f t="shared" si="15"/>
        <v>0</v>
      </c>
      <c r="H25" s="33">
        <f t="shared" si="15"/>
        <v>0</v>
      </c>
      <c r="I25" s="33">
        <f t="shared" si="15"/>
        <v>0</v>
      </c>
      <c r="J25" s="33">
        <f t="shared" si="15"/>
        <v>0</v>
      </c>
      <c r="K25" s="33">
        <f>IFERROR(SUM(E25:J25),0)</f>
        <v>0</v>
      </c>
      <c r="L25" s="33">
        <f t="shared" ref="L25:Q25" si="16">IFERROR(SUM(L23:L24),0)</f>
        <v>4.361449114689953</v>
      </c>
      <c r="M25" s="33">
        <f t="shared" si="16"/>
        <v>0</v>
      </c>
      <c r="N25" s="33">
        <f t="shared" si="16"/>
        <v>0</v>
      </c>
      <c r="O25" s="33">
        <f t="shared" si="16"/>
        <v>0</v>
      </c>
      <c r="P25" s="33">
        <f t="shared" si="16"/>
        <v>0</v>
      </c>
      <c r="Q25" s="33">
        <f t="shared" si="16"/>
        <v>0</v>
      </c>
      <c r="R25" s="33">
        <f>IFERROR(SUM(L25:Q25),0)</f>
        <v>4.361449114689953</v>
      </c>
      <c r="S25" s="33">
        <f t="shared" ref="S25:X25" si="17">IFERROR(SUM(S23:S24),0)</f>
        <v>8.7342907825745666</v>
      </c>
      <c r="T25" s="33">
        <f t="shared" si="17"/>
        <v>0</v>
      </c>
      <c r="U25" s="33">
        <f t="shared" si="17"/>
        <v>0</v>
      </c>
      <c r="V25" s="33">
        <f t="shared" si="17"/>
        <v>0</v>
      </c>
      <c r="W25" s="33">
        <f t="shared" si="17"/>
        <v>0</v>
      </c>
      <c r="X25" s="33">
        <f t="shared" si="17"/>
        <v>0</v>
      </c>
      <c r="Y25" s="33">
        <f>IFERROR(SUM(S25:X25),0)</f>
        <v>8.7342907825745666</v>
      </c>
      <c r="Z25" s="33">
        <f t="shared" ref="Z25:AE25" si="18">IFERROR(SUM(Z23:Z24),0)</f>
        <v>15.894510465419938</v>
      </c>
      <c r="AA25" s="33">
        <f t="shared" si="18"/>
        <v>0</v>
      </c>
      <c r="AB25" s="33">
        <f t="shared" si="18"/>
        <v>0</v>
      </c>
      <c r="AC25" s="33">
        <f t="shared" si="18"/>
        <v>0</v>
      </c>
      <c r="AD25" s="33">
        <f t="shared" si="18"/>
        <v>0</v>
      </c>
      <c r="AE25" s="33">
        <f t="shared" si="18"/>
        <v>0</v>
      </c>
      <c r="AF25" s="33">
        <f>IFERROR(SUM(Z25:AE25),0)</f>
        <v>15.894510465419938</v>
      </c>
      <c r="AG25" s="33">
        <f t="shared" ref="AG25:AL25" si="19">IFERROR(SUM(AG23:AG24),0)</f>
        <v>17.79991498722724</v>
      </c>
      <c r="AH25" s="33">
        <f t="shared" si="19"/>
        <v>0</v>
      </c>
      <c r="AI25" s="33">
        <f t="shared" si="19"/>
        <v>0</v>
      </c>
      <c r="AJ25" s="33">
        <f t="shared" si="19"/>
        <v>0</v>
      </c>
      <c r="AK25" s="33">
        <f t="shared" si="19"/>
        <v>0</v>
      </c>
      <c r="AL25" s="33">
        <f t="shared" si="19"/>
        <v>0</v>
      </c>
      <c r="AM25" s="33">
        <f>IFERROR(SUM(AG25:AL25),0)</f>
        <v>17.79991498722724</v>
      </c>
      <c r="AN25" s="33">
        <f t="shared" ref="AN25:AS25" si="20">IFERROR(SUM(AN23:AN24),0)</f>
        <v>0</v>
      </c>
      <c r="AO25" s="33">
        <f t="shared" si="20"/>
        <v>0</v>
      </c>
      <c r="AP25" s="33">
        <f t="shared" si="20"/>
        <v>0</v>
      </c>
      <c r="AQ25" s="33">
        <f t="shared" si="20"/>
        <v>0</v>
      </c>
      <c r="AR25" s="33">
        <f t="shared" si="20"/>
        <v>0</v>
      </c>
      <c r="AS25" s="33">
        <f t="shared" si="20"/>
        <v>0</v>
      </c>
      <c r="AT25" s="33">
        <f>IFERROR(SUM(AN25:AS25),0)</f>
        <v>0</v>
      </c>
      <c r="AU25" s="33">
        <f t="shared" ref="AU25:AZ25" si="21">IFERROR(SUM(AU23:AU24),0)</f>
        <v>0</v>
      </c>
      <c r="AV25" s="33">
        <f t="shared" si="21"/>
        <v>0</v>
      </c>
      <c r="AW25" s="33">
        <f t="shared" si="21"/>
        <v>0</v>
      </c>
      <c r="AX25" s="33">
        <f t="shared" si="21"/>
        <v>0</v>
      </c>
      <c r="AY25" s="33">
        <f t="shared" si="21"/>
        <v>0</v>
      </c>
      <c r="AZ25" s="33">
        <f t="shared" si="21"/>
        <v>0</v>
      </c>
      <c r="BA25" s="33">
        <f>IFERROR(SUM(AU25:AZ25),0)</f>
        <v>0</v>
      </c>
      <c r="BB25" s="33">
        <f t="shared" ref="BB25:BG25" si="22">IFERROR(SUM(BB23:BB24),0)</f>
        <v>0</v>
      </c>
      <c r="BC25" s="33">
        <f t="shared" si="22"/>
        <v>0</v>
      </c>
      <c r="BD25" s="33">
        <f t="shared" si="22"/>
        <v>0</v>
      </c>
      <c r="BE25" s="33">
        <f t="shared" si="22"/>
        <v>0</v>
      </c>
      <c r="BF25" s="33">
        <f t="shared" si="22"/>
        <v>0</v>
      </c>
      <c r="BG25" s="33">
        <f t="shared" si="22"/>
        <v>0</v>
      </c>
      <c r="BH25" s="33">
        <f>IFERROR(SUM(BB25:BG25),0)</f>
        <v>0</v>
      </c>
      <c r="BI25" s="33">
        <f t="shared" ref="BI25:BN25" si="23">IFERROR(SUM(BI23:BI24),0)</f>
        <v>0</v>
      </c>
      <c r="BJ25" s="33">
        <f t="shared" si="23"/>
        <v>0</v>
      </c>
      <c r="BK25" s="33">
        <f t="shared" si="23"/>
        <v>0</v>
      </c>
      <c r="BL25" s="33">
        <f t="shared" si="23"/>
        <v>0</v>
      </c>
      <c r="BM25" s="33">
        <f t="shared" si="23"/>
        <v>0</v>
      </c>
      <c r="BN25" s="33">
        <f t="shared" si="23"/>
        <v>0</v>
      </c>
      <c r="BO25" s="33">
        <f>IFERROR(SUM(BI25:BN25),0)</f>
        <v>0</v>
      </c>
      <c r="BP25" s="33">
        <f t="shared" ref="BP25:BU25" si="24">IFERROR(SUM(BP23:BP24),0)</f>
        <v>0</v>
      </c>
      <c r="BQ25" s="33">
        <f t="shared" si="24"/>
        <v>0</v>
      </c>
      <c r="BR25" s="33">
        <f t="shared" si="24"/>
        <v>0</v>
      </c>
      <c r="BS25" s="33">
        <f t="shared" si="24"/>
        <v>0</v>
      </c>
      <c r="BT25" s="33">
        <f t="shared" si="24"/>
        <v>0</v>
      </c>
      <c r="BU25" s="33">
        <f t="shared" si="24"/>
        <v>0</v>
      </c>
      <c r="BV25" s="33">
        <f>IFERROR(SUM(BP25:BU25),0)</f>
        <v>0</v>
      </c>
      <c r="BW25" s="33">
        <f t="shared" ref="BW25:CB25" si="25">IFERROR(SUM(BW23:BW24),0)</f>
        <v>0</v>
      </c>
      <c r="BX25" s="33">
        <f t="shared" si="25"/>
        <v>0</v>
      </c>
      <c r="BY25" s="33">
        <f t="shared" si="25"/>
        <v>0</v>
      </c>
      <c r="BZ25" s="33">
        <f t="shared" si="25"/>
        <v>0</v>
      </c>
      <c r="CA25" s="33">
        <f t="shared" si="25"/>
        <v>0</v>
      </c>
      <c r="CB25" s="33">
        <f t="shared" si="25"/>
        <v>0</v>
      </c>
      <c r="CC25" s="33">
        <f>IFERROR(SUM(BW25:CB25),0)</f>
        <v>0</v>
      </c>
      <c r="CD25" s="33">
        <f t="shared" ref="CD25:CI25" si="26">IFERROR(SUM(CD23:CD24),0)</f>
        <v>0</v>
      </c>
      <c r="CE25" s="33">
        <f t="shared" si="26"/>
        <v>0</v>
      </c>
      <c r="CF25" s="33">
        <f t="shared" si="26"/>
        <v>0</v>
      </c>
      <c r="CG25" s="33">
        <f t="shared" si="26"/>
        <v>0</v>
      </c>
      <c r="CH25" s="33">
        <f t="shared" si="26"/>
        <v>0</v>
      </c>
      <c r="CI25" s="33">
        <f t="shared" si="26"/>
        <v>0</v>
      </c>
      <c r="CJ25" s="33">
        <f>IFERROR(SUM(CD25:CI25),0)</f>
        <v>0</v>
      </c>
      <c r="CK25" s="33">
        <f t="shared" ref="CK25:CP25" si="27">IFERROR(SUM(CK23:CK24),0)</f>
        <v>0</v>
      </c>
      <c r="CL25" s="33">
        <f t="shared" si="27"/>
        <v>0</v>
      </c>
      <c r="CM25" s="33">
        <f t="shared" si="27"/>
        <v>0</v>
      </c>
      <c r="CN25" s="33">
        <f t="shared" si="27"/>
        <v>0</v>
      </c>
      <c r="CO25" s="33">
        <f t="shared" si="27"/>
        <v>0</v>
      </c>
      <c r="CP25" s="33">
        <f t="shared" si="27"/>
        <v>0</v>
      </c>
      <c r="CQ25" s="33">
        <f>IFERROR(SUM(CK25:CP25),0)</f>
        <v>0</v>
      </c>
      <c r="CR25" s="33">
        <f t="shared" ref="CR25:CW25" si="28">IFERROR(SUM(CR23:CR24),0)</f>
        <v>0</v>
      </c>
      <c r="CS25" s="33">
        <f t="shared" si="28"/>
        <v>0</v>
      </c>
      <c r="CT25" s="33">
        <f t="shared" si="28"/>
        <v>0</v>
      </c>
      <c r="CU25" s="33">
        <f t="shared" si="28"/>
        <v>0</v>
      </c>
      <c r="CV25" s="33">
        <f t="shared" si="28"/>
        <v>0</v>
      </c>
      <c r="CW25" s="33">
        <f t="shared" si="28"/>
        <v>0</v>
      </c>
      <c r="CX25" s="33">
        <f>IFERROR(SUM(CR25:CW25),0)</f>
        <v>0</v>
      </c>
      <c r="CY25" s="33">
        <f t="shared" ref="CY25:DD25" si="29">IFERROR(SUM(CY23:CY24),0)</f>
        <v>0</v>
      </c>
      <c r="CZ25" s="33">
        <f t="shared" si="29"/>
        <v>0</v>
      </c>
      <c r="DA25" s="33">
        <f t="shared" si="29"/>
        <v>0</v>
      </c>
      <c r="DB25" s="33">
        <f t="shared" si="29"/>
        <v>0</v>
      </c>
      <c r="DC25" s="33">
        <f t="shared" si="29"/>
        <v>0</v>
      </c>
      <c r="DD25" s="33">
        <f t="shared" si="29"/>
        <v>0</v>
      </c>
      <c r="DE25" s="33">
        <f>IFERROR(SUM(CY25:DD25),0)</f>
        <v>0</v>
      </c>
    </row>
    <row r="26" spans="1:109" ht="14.65" thickBot="1">
      <c r="E26" s="41"/>
      <c r="F26" s="41"/>
      <c r="G26" s="41"/>
      <c r="H26" s="41"/>
      <c r="I26" s="41"/>
      <c r="J26" s="41"/>
      <c r="K26" s="41"/>
    </row>
    <row r="27" spans="1:109" ht="22.35" customHeight="1" thickBot="1">
      <c r="B27" s="16" t="s">
        <v>69</v>
      </c>
      <c r="C27" s="18"/>
      <c r="D27" s="18"/>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row>
    <row r="28" spans="1:109" ht="22.35" customHeight="1">
      <c r="B28" s="30" t="s">
        <v>64</v>
      </c>
      <c r="C28" s="31" t="s">
        <v>65</v>
      </c>
      <c r="D28" s="31">
        <v>3</v>
      </c>
      <c r="E28" s="42">
        <f t="shared" ref="E28:J29" si="30">IFERROR(SUM(E18,E23),0)</f>
        <v>0.55538696823979583</v>
      </c>
      <c r="F28" s="42">
        <f t="shared" si="30"/>
        <v>0</v>
      </c>
      <c r="G28" s="42">
        <f t="shared" si="30"/>
        <v>0</v>
      </c>
      <c r="H28" s="42">
        <f t="shared" si="30"/>
        <v>0</v>
      </c>
      <c r="I28" s="42">
        <f t="shared" si="30"/>
        <v>0</v>
      </c>
      <c r="J28" s="42">
        <f t="shared" si="30"/>
        <v>0</v>
      </c>
      <c r="K28" s="33">
        <f>IFERROR(SUM(E28:J28),0)</f>
        <v>0.55538696823979583</v>
      </c>
      <c r="L28" s="42">
        <f t="shared" ref="L28:Q29" si="31">IFERROR(SUM(L18,L23),0)</f>
        <v>4.361449114689953</v>
      </c>
      <c r="M28" s="42">
        <f t="shared" si="31"/>
        <v>0</v>
      </c>
      <c r="N28" s="42">
        <f t="shared" si="31"/>
        <v>0</v>
      </c>
      <c r="O28" s="42">
        <f t="shared" si="31"/>
        <v>0</v>
      </c>
      <c r="P28" s="42">
        <f t="shared" si="31"/>
        <v>0</v>
      </c>
      <c r="Q28" s="42">
        <f t="shared" si="31"/>
        <v>0</v>
      </c>
      <c r="R28" s="33">
        <f>IFERROR(SUM(L28:Q28),0)</f>
        <v>4.361449114689953</v>
      </c>
      <c r="S28" s="42">
        <f t="shared" ref="S28:X29" si="32">IFERROR(SUM(S18,S23),0)</f>
        <v>8.7342907825745666</v>
      </c>
      <c r="T28" s="42">
        <f t="shared" si="32"/>
        <v>0</v>
      </c>
      <c r="U28" s="42">
        <f t="shared" si="32"/>
        <v>0</v>
      </c>
      <c r="V28" s="42">
        <f t="shared" si="32"/>
        <v>0</v>
      </c>
      <c r="W28" s="42">
        <f t="shared" si="32"/>
        <v>0</v>
      </c>
      <c r="X28" s="42">
        <f t="shared" si="32"/>
        <v>0</v>
      </c>
      <c r="Y28" s="33">
        <f>IFERROR(SUM(S28:X28),0)</f>
        <v>8.7342907825745666</v>
      </c>
      <c r="Z28" s="42">
        <f t="shared" ref="Z28:AE29" si="33">IFERROR(SUM(Z18,Z23),0)</f>
        <v>15.894510465419938</v>
      </c>
      <c r="AA28" s="42">
        <f t="shared" si="33"/>
        <v>0</v>
      </c>
      <c r="AB28" s="42">
        <f t="shared" si="33"/>
        <v>0</v>
      </c>
      <c r="AC28" s="42">
        <f t="shared" si="33"/>
        <v>0</v>
      </c>
      <c r="AD28" s="42">
        <f t="shared" si="33"/>
        <v>0</v>
      </c>
      <c r="AE28" s="42">
        <f t="shared" si="33"/>
        <v>0</v>
      </c>
      <c r="AF28" s="33">
        <f>IFERROR(SUM(Z28:AE28),0)</f>
        <v>15.894510465419938</v>
      </c>
      <c r="AG28" s="42">
        <f t="shared" ref="AG28:AL29" si="34">IFERROR(SUM(AG18,AG23),0)</f>
        <v>17.79991498722724</v>
      </c>
      <c r="AH28" s="42">
        <f t="shared" si="34"/>
        <v>0</v>
      </c>
      <c r="AI28" s="42">
        <f t="shared" si="34"/>
        <v>0</v>
      </c>
      <c r="AJ28" s="42">
        <f t="shared" si="34"/>
        <v>0</v>
      </c>
      <c r="AK28" s="42">
        <f t="shared" si="34"/>
        <v>0</v>
      </c>
      <c r="AL28" s="42">
        <f t="shared" si="34"/>
        <v>0</v>
      </c>
      <c r="AM28" s="33">
        <f>IFERROR(SUM(AG28:AL28),0)</f>
        <v>17.79991498722724</v>
      </c>
      <c r="AN28" s="42">
        <f t="shared" ref="AN28:AS28" si="35">IFERROR(SUM(AN18,AN23),0)</f>
        <v>0</v>
      </c>
      <c r="AO28" s="42">
        <f t="shared" si="35"/>
        <v>0</v>
      </c>
      <c r="AP28" s="42">
        <f t="shared" si="35"/>
        <v>0</v>
      </c>
      <c r="AQ28" s="42">
        <f t="shared" si="35"/>
        <v>0</v>
      </c>
      <c r="AR28" s="42">
        <f t="shared" si="35"/>
        <v>0</v>
      </c>
      <c r="AS28" s="42">
        <f t="shared" si="35"/>
        <v>0</v>
      </c>
      <c r="AT28" s="33">
        <f>IFERROR(SUM(AN28:AS28),0)</f>
        <v>0</v>
      </c>
      <c r="AU28" s="42">
        <f t="shared" ref="AU28:AZ28" si="36">IFERROR(SUM(AU18,AU23),0)</f>
        <v>0</v>
      </c>
      <c r="AV28" s="42">
        <f t="shared" si="36"/>
        <v>0</v>
      </c>
      <c r="AW28" s="42">
        <f t="shared" si="36"/>
        <v>0</v>
      </c>
      <c r="AX28" s="42">
        <f t="shared" si="36"/>
        <v>0</v>
      </c>
      <c r="AY28" s="42">
        <f t="shared" si="36"/>
        <v>0</v>
      </c>
      <c r="AZ28" s="42">
        <f t="shared" si="36"/>
        <v>0</v>
      </c>
      <c r="BA28" s="33">
        <f>IFERROR(SUM(AU28:AZ28),0)</f>
        <v>0</v>
      </c>
      <c r="BB28" s="42">
        <f t="shared" ref="BB28:BG28" si="37">IFERROR(SUM(BB18,BB23),0)</f>
        <v>0</v>
      </c>
      <c r="BC28" s="42">
        <f t="shared" si="37"/>
        <v>0</v>
      </c>
      <c r="BD28" s="42">
        <f t="shared" si="37"/>
        <v>0</v>
      </c>
      <c r="BE28" s="42">
        <f t="shared" si="37"/>
        <v>0</v>
      </c>
      <c r="BF28" s="42">
        <f t="shared" si="37"/>
        <v>0</v>
      </c>
      <c r="BG28" s="42">
        <f t="shared" si="37"/>
        <v>0</v>
      </c>
      <c r="BH28" s="33">
        <f>IFERROR(SUM(BB28:BG28),0)</f>
        <v>0</v>
      </c>
      <c r="BI28" s="42">
        <f t="shared" ref="BI28:BN28" si="38">IFERROR(SUM(BI18,BI23),0)</f>
        <v>0</v>
      </c>
      <c r="BJ28" s="42">
        <f t="shared" si="38"/>
        <v>0</v>
      </c>
      <c r="BK28" s="42">
        <f t="shared" si="38"/>
        <v>0</v>
      </c>
      <c r="BL28" s="42">
        <f t="shared" si="38"/>
        <v>0</v>
      </c>
      <c r="BM28" s="42">
        <f t="shared" si="38"/>
        <v>0</v>
      </c>
      <c r="BN28" s="42">
        <f t="shared" si="38"/>
        <v>0</v>
      </c>
      <c r="BO28" s="33">
        <f>IFERROR(SUM(BI28:BN28),0)</f>
        <v>0</v>
      </c>
      <c r="BP28" s="42">
        <f t="shared" ref="BP28:BU28" si="39">IFERROR(SUM(BP18,BP23),0)</f>
        <v>0</v>
      </c>
      <c r="BQ28" s="42">
        <f t="shared" si="39"/>
        <v>0</v>
      </c>
      <c r="BR28" s="42">
        <f t="shared" si="39"/>
        <v>0</v>
      </c>
      <c r="BS28" s="42">
        <f t="shared" si="39"/>
        <v>0</v>
      </c>
      <c r="BT28" s="42">
        <f t="shared" si="39"/>
        <v>0</v>
      </c>
      <c r="BU28" s="42">
        <f t="shared" si="39"/>
        <v>0</v>
      </c>
      <c r="BV28" s="33">
        <f>IFERROR(SUM(BP28:BU28),0)</f>
        <v>0</v>
      </c>
      <c r="BW28" s="42">
        <f t="shared" ref="BW28:CB28" si="40">IFERROR(SUM(BW18,BW23),0)</f>
        <v>0</v>
      </c>
      <c r="BX28" s="42">
        <f t="shared" si="40"/>
        <v>0</v>
      </c>
      <c r="BY28" s="42">
        <f t="shared" si="40"/>
        <v>0</v>
      </c>
      <c r="BZ28" s="42">
        <f t="shared" si="40"/>
        <v>0</v>
      </c>
      <c r="CA28" s="42">
        <f t="shared" si="40"/>
        <v>0</v>
      </c>
      <c r="CB28" s="42">
        <f t="shared" si="40"/>
        <v>0</v>
      </c>
      <c r="CC28" s="33">
        <f>IFERROR(SUM(BW28:CB28),0)</f>
        <v>0</v>
      </c>
      <c r="CD28" s="42">
        <f t="shared" ref="CD28:CI28" si="41">IFERROR(SUM(CD18,CD23),0)</f>
        <v>0</v>
      </c>
      <c r="CE28" s="42">
        <f t="shared" si="41"/>
        <v>0</v>
      </c>
      <c r="CF28" s="42">
        <f t="shared" si="41"/>
        <v>0</v>
      </c>
      <c r="CG28" s="42">
        <f t="shared" si="41"/>
        <v>0</v>
      </c>
      <c r="CH28" s="42">
        <f t="shared" si="41"/>
        <v>0</v>
      </c>
      <c r="CI28" s="42">
        <f t="shared" si="41"/>
        <v>0</v>
      </c>
      <c r="CJ28" s="33">
        <f>IFERROR(SUM(CD28:CI28),0)</f>
        <v>0</v>
      </c>
      <c r="CK28" s="42">
        <f t="shared" ref="CK28:CP28" si="42">IFERROR(SUM(CK18,CK23),0)</f>
        <v>0</v>
      </c>
      <c r="CL28" s="42">
        <f t="shared" si="42"/>
        <v>0</v>
      </c>
      <c r="CM28" s="42">
        <f t="shared" si="42"/>
        <v>0</v>
      </c>
      <c r="CN28" s="42">
        <f t="shared" si="42"/>
        <v>0</v>
      </c>
      <c r="CO28" s="42">
        <f t="shared" si="42"/>
        <v>0</v>
      </c>
      <c r="CP28" s="42">
        <f t="shared" si="42"/>
        <v>0</v>
      </c>
      <c r="CQ28" s="33">
        <f>IFERROR(SUM(CK28:CP28),0)</f>
        <v>0</v>
      </c>
      <c r="CR28" s="42">
        <f t="shared" ref="CR28:CW28" si="43">IFERROR(SUM(CR18,CR23),0)</f>
        <v>0</v>
      </c>
      <c r="CS28" s="42">
        <f t="shared" si="43"/>
        <v>0</v>
      </c>
      <c r="CT28" s="42">
        <f t="shared" si="43"/>
        <v>0</v>
      </c>
      <c r="CU28" s="42">
        <f t="shared" si="43"/>
        <v>0</v>
      </c>
      <c r="CV28" s="42">
        <f t="shared" si="43"/>
        <v>0</v>
      </c>
      <c r="CW28" s="42">
        <f t="shared" si="43"/>
        <v>0</v>
      </c>
      <c r="CX28" s="33">
        <f>IFERROR(SUM(CR28:CW28),0)</f>
        <v>0</v>
      </c>
      <c r="CY28" s="42">
        <f t="shared" ref="CY28:DD28" si="44">IFERROR(SUM(CY18,CY23),0)</f>
        <v>0</v>
      </c>
      <c r="CZ28" s="42">
        <f t="shared" si="44"/>
        <v>0</v>
      </c>
      <c r="DA28" s="42">
        <f t="shared" si="44"/>
        <v>0</v>
      </c>
      <c r="DB28" s="42">
        <f t="shared" si="44"/>
        <v>0</v>
      </c>
      <c r="DC28" s="42">
        <f t="shared" si="44"/>
        <v>0</v>
      </c>
      <c r="DD28" s="42">
        <f t="shared" si="44"/>
        <v>0</v>
      </c>
      <c r="DE28" s="33">
        <f>IFERROR(SUM(CY28:DD28),0)</f>
        <v>0</v>
      </c>
    </row>
    <row r="29" spans="1:109" ht="22.35" customHeight="1">
      <c r="B29" s="34" t="s">
        <v>66</v>
      </c>
      <c r="C29" s="31" t="s">
        <v>65</v>
      </c>
      <c r="D29" s="31">
        <v>3</v>
      </c>
      <c r="E29" s="42">
        <f t="shared" si="30"/>
        <v>0</v>
      </c>
      <c r="F29" s="42">
        <f t="shared" si="30"/>
        <v>0</v>
      </c>
      <c r="G29" s="42">
        <f t="shared" si="30"/>
        <v>0</v>
      </c>
      <c r="H29" s="42">
        <f t="shared" si="30"/>
        <v>0</v>
      </c>
      <c r="I29" s="42">
        <f t="shared" si="30"/>
        <v>0</v>
      </c>
      <c r="J29" s="42">
        <f t="shared" si="30"/>
        <v>0</v>
      </c>
      <c r="K29" s="33">
        <f>IFERROR(SUM(E29:J29),0)</f>
        <v>0</v>
      </c>
      <c r="L29" s="42">
        <f t="shared" si="31"/>
        <v>0</v>
      </c>
      <c r="M29" s="42">
        <f t="shared" si="31"/>
        <v>0</v>
      </c>
      <c r="N29" s="42">
        <f t="shared" si="31"/>
        <v>0</v>
      </c>
      <c r="O29" s="42">
        <f t="shared" si="31"/>
        <v>0</v>
      </c>
      <c r="P29" s="42">
        <f t="shared" si="31"/>
        <v>0</v>
      </c>
      <c r="Q29" s="42">
        <f t="shared" si="31"/>
        <v>0</v>
      </c>
      <c r="R29" s="33">
        <f>IFERROR(SUM(L29:Q29),0)</f>
        <v>0</v>
      </c>
      <c r="S29" s="42">
        <f t="shared" si="32"/>
        <v>0</v>
      </c>
      <c r="T29" s="42">
        <f t="shared" si="32"/>
        <v>0</v>
      </c>
      <c r="U29" s="42">
        <f t="shared" si="32"/>
        <v>0</v>
      </c>
      <c r="V29" s="42">
        <f t="shared" si="32"/>
        <v>0</v>
      </c>
      <c r="W29" s="42">
        <f t="shared" si="32"/>
        <v>0</v>
      </c>
      <c r="X29" s="42">
        <f t="shared" si="32"/>
        <v>0</v>
      </c>
      <c r="Y29" s="33">
        <f>IFERROR(SUM(S29:X29),0)</f>
        <v>0</v>
      </c>
      <c r="Z29" s="42">
        <f t="shared" si="33"/>
        <v>0</v>
      </c>
      <c r="AA29" s="42">
        <f t="shared" si="33"/>
        <v>0</v>
      </c>
      <c r="AB29" s="42">
        <f t="shared" si="33"/>
        <v>0</v>
      </c>
      <c r="AC29" s="42">
        <f t="shared" si="33"/>
        <v>0</v>
      </c>
      <c r="AD29" s="42">
        <f t="shared" si="33"/>
        <v>0</v>
      </c>
      <c r="AE29" s="42">
        <f t="shared" si="33"/>
        <v>0</v>
      </c>
      <c r="AF29" s="33">
        <f>IFERROR(SUM(Z29:AE29),0)</f>
        <v>0</v>
      </c>
      <c r="AG29" s="42">
        <f t="shared" si="34"/>
        <v>0</v>
      </c>
      <c r="AH29" s="42">
        <f t="shared" si="34"/>
        <v>0</v>
      </c>
      <c r="AI29" s="42">
        <f t="shared" si="34"/>
        <v>0</v>
      </c>
      <c r="AJ29" s="42">
        <f t="shared" si="34"/>
        <v>0</v>
      </c>
      <c r="AK29" s="42">
        <f t="shared" si="34"/>
        <v>0</v>
      </c>
      <c r="AL29" s="42">
        <f t="shared" si="34"/>
        <v>0</v>
      </c>
      <c r="AM29" s="33">
        <f>IFERROR(SUM(AG29:AL29),0)</f>
        <v>0</v>
      </c>
      <c r="AN29" s="35"/>
      <c r="AO29" s="35"/>
      <c r="AP29" s="35"/>
      <c r="AQ29" s="35"/>
      <c r="AR29" s="35"/>
      <c r="AS29" s="35"/>
      <c r="AT29" s="36"/>
      <c r="AU29" s="35"/>
      <c r="AV29" s="35"/>
      <c r="AW29" s="35"/>
      <c r="AX29" s="35"/>
      <c r="AY29" s="35"/>
      <c r="AZ29" s="35"/>
      <c r="BA29" s="36"/>
      <c r="BB29" s="35"/>
      <c r="BC29" s="35"/>
      <c r="BD29" s="35"/>
      <c r="BE29" s="35"/>
      <c r="BF29" s="35"/>
      <c r="BG29" s="35"/>
      <c r="BH29" s="36"/>
      <c r="BI29" s="35"/>
      <c r="BJ29" s="35"/>
      <c r="BK29" s="35"/>
      <c r="BL29" s="35"/>
      <c r="BM29" s="35"/>
      <c r="BN29" s="35"/>
      <c r="BO29" s="36"/>
      <c r="BP29" s="35"/>
      <c r="BQ29" s="35"/>
      <c r="BR29" s="35"/>
      <c r="BS29" s="35"/>
      <c r="BT29" s="35"/>
      <c r="BU29" s="35"/>
      <c r="BV29" s="36"/>
      <c r="BW29" s="35"/>
      <c r="BX29" s="35"/>
      <c r="BY29" s="35"/>
      <c r="BZ29" s="35"/>
      <c r="CA29" s="35"/>
      <c r="CB29" s="35"/>
      <c r="CC29" s="36"/>
      <c r="CD29" s="35"/>
      <c r="CE29" s="35"/>
      <c r="CF29" s="35"/>
      <c r="CG29" s="35"/>
      <c r="CH29" s="35"/>
      <c r="CI29" s="35"/>
      <c r="CJ29" s="36"/>
      <c r="CK29" s="35"/>
      <c r="CL29" s="35"/>
      <c r="CM29" s="35"/>
      <c r="CN29" s="35"/>
      <c r="CO29" s="35"/>
      <c r="CP29" s="35"/>
      <c r="CQ29" s="36"/>
      <c r="CR29" s="35"/>
      <c r="CS29" s="35"/>
      <c r="CT29" s="35"/>
      <c r="CU29" s="35"/>
      <c r="CV29" s="35"/>
      <c r="CW29" s="35"/>
      <c r="CX29" s="36"/>
      <c r="CY29" s="35"/>
      <c r="CZ29" s="35"/>
      <c r="DA29" s="35"/>
      <c r="DB29" s="35"/>
      <c r="DC29" s="35"/>
      <c r="DD29" s="35"/>
      <c r="DE29" s="36"/>
    </row>
    <row r="30" spans="1:109" ht="22.35" customHeight="1">
      <c r="B30" s="34" t="s">
        <v>67</v>
      </c>
      <c r="C30" s="31" t="s">
        <v>65</v>
      </c>
      <c r="D30" s="31">
        <v>3</v>
      </c>
      <c r="E30" s="33">
        <f t="shared" ref="E30:J30" si="45">IFERROR(SUM(E28:E29),0)</f>
        <v>0.55538696823979583</v>
      </c>
      <c r="F30" s="33">
        <f t="shared" si="45"/>
        <v>0</v>
      </c>
      <c r="G30" s="33">
        <f t="shared" si="45"/>
        <v>0</v>
      </c>
      <c r="H30" s="33">
        <f t="shared" si="45"/>
        <v>0</v>
      </c>
      <c r="I30" s="33">
        <f t="shared" si="45"/>
        <v>0</v>
      </c>
      <c r="J30" s="33">
        <f t="shared" si="45"/>
        <v>0</v>
      </c>
      <c r="K30" s="33">
        <f>IFERROR(SUM(E30:J30),0)</f>
        <v>0.55538696823979583</v>
      </c>
      <c r="L30" s="33">
        <f t="shared" ref="L30:Q30" si="46">IFERROR(SUM(L28:L29),0)</f>
        <v>4.361449114689953</v>
      </c>
      <c r="M30" s="33">
        <f t="shared" si="46"/>
        <v>0</v>
      </c>
      <c r="N30" s="33">
        <f t="shared" si="46"/>
        <v>0</v>
      </c>
      <c r="O30" s="33">
        <f t="shared" si="46"/>
        <v>0</v>
      </c>
      <c r="P30" s="33">
        <f t="shared" si="46"/>
        <v>0</v>
      </c>
      <c r="Q30" s="33">
        <f t="shared" si="46"/>
        <v>0</v>
      </c>
      <c r="R30" s="33">
        <f>IFERROR(SUM(L30:Q30),0)</f>
        <v>4.361449114689953</v>
      </c>
      <c r="S30" s="33">
        <f t="shared" ref="S30:X30" si="47">IFERROR(SUM(S28:S29),0)</f>
        <v>8.7342907825745666</v>
      </c>
      <c r="T30" s="33">
        <f t="shared" si="47"/>
        <v>0</v>
      </c>
      <c r="U30" s="33">
        <f t="shared" si="47"/>
        <v>0</v>
      </c>
      <c r="V30" s="33">
        <f t="shared" si="47"/>
        <v>0</v>
      </c>
      <c r="W30" s="33">
        <f t="shared" si="47"/>
        <v>0</v>
      </c>
      <c r="X30" s="33">
        <f t="shared" si="47"/>
        <v>0</v>
      </c>
      <c r="Y30" s="33">
        <f>IFERROR(SUM(S30:X30),0)</f>
        <v>8.7342907825745666</v>
      </c>
      <c r="Z30" s="33">
        <f t="shared" ref="Z30:AE30" si="48">IFERROR(SUM(Z28:Z29),0)</f>
        <v>15.894510465419938</v>
      </c>
      <c r="AA30" s="33">
        <f t="shared" si="48"/>
        <v>0</v>
      </c>
      <c r="AB30" s="33">
        <f t="shared" si="48"/>
        <v>0</v>
      </c>
      <c r="AC30" s="33">
        <f t="shared" si="48"/>
        <v>0</v>
      </c>
      <c r="AD30" s="33">
        <f t="shared" si="48"/>
        <v>0</v>
      </c>
      <c r="AE30" s="33">
        <f t="shared" si="48"/>
        <v>0</v>
      </c>
      <c r="AF30" s="33">
        <f>IFERROR(SUM(Z30:AE30),0)</f>
        <v>15.894510465419938</v>
      </c>
      <c r="AG30" s="33">
        <f t="shared" ref="AG30:AL30" si="49">IFERROR(SUM(AG28:AG29),0)</f>
        <v>17.79991498722724</v>
      </c>
      <c r="AH30" s="33">
        <f t="shared" si="49"/>
        <v>0</v>
      </c>
      <c r="AI30" s="33">
        <f t="shared" si="49"/>
        <v>0</v>
      </c>
      <c r="AJ30" s="33">
        <f t="shared" si="49"/>
        <v>0</v>
      </c>
      <c r="AK30" s="33">
        <f t="shared" si="49"/>
        <v>0</v>
      </c>
      <c r="AL30" s="33">
        <f t="shared" si="49"/>
        <v>0</v>
      </c>
      <c r="AM30" s="33">
        <f>IFERROR(SUM(AG30:AL30),0)</f>
        <v>17.79991498722724</v>
      </c>
      <c r="AN30" s="33">
        <f t="shared" ref="AN30:AS30" si="50">IFERROR(SUM(AN28:AN29),0)</f>
        <v>0</v>
      </c>
      <c r="AO30" s="33">
        <f t="shared" si="50"/>
        <v>0</v>
      </c>
      <c r="AP30" s="33">
        <f t="shared" si="50"/>
        <v>0</v>
      </c>
      <c r="AQ30" s="33">
        <f t="shared" si="50"/>
        <v>0</v>
      </c>
      <c r="AR30" s="33">
        <f t="shared" si="50"/>
        <v>0</v>
      </c>
      <c r="AS30" s="33">
        <f t="shared" si="50"/>
        <v>0</v>
      </c>
      <c r="AT30" s="33">
        <f>IFERROR(SUM(AN30:AS30),0)</f>
        <v>0</v>
      </c>
      <c r="AU30" s="33">
        <f t="shared" ref="AU30:AZ30" si="51">IFERROR(SUM(AU28:AU29),0)</f>
        <v>0</v>
      </c>
      <c r="AV30" s="33">
        <f t="shared" si="51"/>
        <v>0</v>
      </c>
      <c r="AW30" s="33">
        <f t="shared" si="51"/>
        <v>0</v>
      </c>
      <c r="AX30" s="33">
        <f t="shared" si="51"/>
        <v>0</v>
      </c>
      <c r="AY30" s="33">
        <f t="shared" si="51"/>
        <v>0</v>
      </c>
      <c r="AZ30" s="33">
        <f t="shared" si="51"/>
        <v>0</v>
      </c>
      <c r="BA30" s="33">
        <f>IFERROR(SUM(AU30:AZ30),0)</f>
        <v>0</v>
      </c>
      <c r="BB30" s="33">
        <f t="shared" ref="BB30:BG30" si="52">IFERROR(SUM(BB28:BB29),0)</f>
        <v>0</v>
      </c>
      <c r="BC30" s="33">
        <f t="shared" si="52"/>
        <v>0</v>
      </c>
      <c r="BD30" s="33">
        <f t="shared" si="52"/>
        <v>0</v>
      </c>
      <c r="BE30" s="33">
        <f t="shared" si="52"/>
        <v>0</v>
      </c>
      <c r="BF30" s="33">
        <f t="shared" si="52"/>
        <v>0</v>
      </c>
      <c r="BG30" s="33">
        <f t="shared" si="52"/>
        <v>0</v>
      </c>
      <c r="BH30" s="33">
        <f>IFERROR(SUM(BB30:BG30),0)</f>
        <v>0</v>
      </c>
      <c r="BI30" s="33">
        <f t="shared" ref="BI30:BN30" si="53">IFERROR(SUM(BI28:BI29),0)</f>
        <v>0</v>
      </c>
      <c r="BJ30" s="33">
        <f t="shared" si="53"/>
        <v>0</v>
      </c>
      <c r="BK30" s="33">
        <f t="shared" si="53"/>
        <v>0</v>
      </c>
      <c r="BL30" s="33">
        <f t="shared" si="53"/>
        <v>0</v>
      </c>
      <c r="BM30" s="33">
        <f t="shared" si="53"/>
        <v>0</v>
      </c>
      <c r="BN30" s="33">
        <f t="shared" si="53"/>
        <v>0</v>
      </c>
      <c r="BO30" s="33">
        <f>IFERROR(SUM(BI30:BN30),0)</f>
        <v>0</v>
      </c>
      <c r="BP30" s="33">
        <f t="shared" ref="BP30:BU30" si="54">IFERROR(SUM(BP28:BP29),0)</f>
        <v>0</v>
      </c>
      <c r="BQ30" s="33">
        <f t="shared" si="54"/>
        <v>0</v>
      </c>
      <c r="BR30" s="33">
        <f t="shared" si="54"/>
        <v>0</v>
      </c>
      <c r="BS30" s="33">
        <f t="shared" si="54"/>
        <v>0</v>
      </c>
      <c r="BT30" s="33">
        <f t="shared" si="54"/>
        <v>0</v>
      </c>
      <c r="BU30" s="33">
        <f t="shared" si="54"/>
        <v>0</v>
      </c>
      <c r="BV30" s="33">
        <f>IFERROR(SUM(BP30:BU30),0)</f>
        <v>0</v>
      </c>
      <c r="BW30" s="33">
        <f t="shared" ref="BW30:CB30" si="55">IFERROR(SUM(BW28:BW29),0)</f>
        <v>0</v>
      </c>
      <c r="BX30" s="33">
        <f t="shared" si="55"/>
        <v>0</v>
      </c>
      <c r="BY30" s="33">
        <f t="shared" si="55"/>
        <v>0</v>
      </c>
      <c r="BZ30" s="33">
        <f t="shared" si="55"/>
        <v>0</v>
      </c>
      <c r="CA30" s="33">
        <f t="shared" si="55"/>
        <v>0</v>
      </c>
      <c r="CB30" s="33">
        <f t="shared" si="55"/>
        <v>0</v>
      </c>
      <c r="CC30" s="33">
        <f>IFERROR(SUM(BW30:CB30),0)</f>
        <v>0</v>
      </c>
      <c r="CD30" s="33">
        <f t="shared" ref="CD30:CI30" si="56">IFERROR(SUM(CD28:CD29),0)</f>
        <v>0</v>
      </c>
      <c r="CE30" s="33">
        <f t="shared" si="56"/>
        <v>0</v>
      </c>
      <c r="CF30" s="33">
        <f t="shared" si="56"/>
        <v>0</v>
      </c>
      <c r="CG30" s="33">
        <f t="shared" si="56"/>
        <v>0</v>
      </c>
      <c r="CH30" s="33">
        <f t="shared" si="56"/>
        <v>0</v>
      </c>
      <c r="CI30" s="33">
        <f t="shared" si="56"/>
        <v>0</v>
      </c>
      <c r="CJ30" s="33">
        <f>IFERROR(SUM(CD30:CI30),0)</f>
        <v>0</v>
      </c>
      <c r="CK30" s="33">
        <f t="shared" ref="CK30:CP30" si="57">IFERROR(SUM(CK28:CK29),0)</f>
        <v>0</v>
      </c>
      <c r="CL30" s="33">
        <f t="shared" si="57"/>
        <v>0</v>
      </c>
      <c r="CM30" s="33">
        <f t="shared" si="57"/>
        <v>0</v>
      </c>
      <c r="CN30" s="33">
        <f t="shared" si="57"/>
        <v>0</v>
      </c>
      <c r="CO30" s="33">
        <f t="shared" si="57"/>
        <v>0</v>
      </c>
      <c r="CP30" s="33">
        <f t="shared" si="57"/>
        <v>0</v>
      </c>
      <c r="CQ30" s="33">
        <f>IFERROR(SUM(CK30:CP30),0)</f>
        <v>0</v>
      </c>
      <c r="CR30" s="33">
        <f t="shared" ref="CR30:CW30" si="58">IFERROR(SUM(CR28:CR29),0)</f>
        <v>0</v>
      </c>
      <c r="CS30" s="33">
        <f t="shared" si="58"/>
        <v>0</v>
      </c>
      <c r="CT30" s="33">
        <f t="shared" si="58"/>
        <v>0</v>
      </c>
      <c r="CU30" s="33">
        <f t="shared" si="58"/>
        <v>0</v>
      </c>
      <c r="CV30" s="33">
        <f t="shared" si="58"/>
        <v>0</v>
      </c>
      <c r="CW30" s="33">
        <f t="shared" si="58"/>
        <v>0</v>
      </c>
      <c r="CX30" s="33">
        <f>IFERROR(SUM(CR30:CW30),0)</f>
        <v>0</v>
      </c>
      <c r="CY30" s="33">
        <f t="shared" ref="CY30:DD30" si="59">IFERROR(SUM(CY28:CY29),0)</f>
        <v>0</v>
      </c>
      <c r="CZ30" s="33">
        <f t="shared" si="59"/>
        <v>0</v>
      </c>
      <c r="DA30" s="33">
        <f t="shared" si="59"/>
        <v>0</v>
      </c>
      <c r="DB30" s="33">
        <f t="shared" si="59"/>
        <v>0</v>
      </c>
      <c r="DC30" s="33">
        <f t="shared" si="59"/>
        <v>0</v>
      </c>
      <c r="DD30" s="33">
        <f t="shared" si="59"/>
        <v>0</v>
      </c>
      <c r="DE30" s="33">
        <f>IFERROR(SUM(CY30:DD30),0)</f>
        <v>0</v>
      </c>
    </row>
    <row r="32" spans="1:109">
      <c r="E32" s="43" t="s">
        <v>70</v>
      </c>
    </row>
  </sheetData>
  <sheetProtection formatColumns="0" formatRows="0"/>
  <mergeCells count="24">
    <mergeCell ref="CY15:DE15"/>
    <mergeCell ref="Z15:AF15"/>
    <mergeCell ref="AG15:AM15"/>
    <mergeCell ref="AN15:AT15"/>
    <mergeCell ref="AU15:BA15"/>
    <mergeCell ref="BB15:BH15"/>
    <mergeCell ref="BI15:BO15"/>
    <mergeCell ref="BP15:BV15"/>
    <mergeCell ref="BW15:CC15"/>
    <mergeCell ref="CD15:CJ15"/>
    <mergeCell ref="CK15:CQ15"/>
    <mergeCell ref="CR15:CX15"/>
    <mergeCell ref="S15:Y15"/>
    <mergeCell ref="B2:F2"/>
    <mergeCell ref="C4:F4"/>
    <mergeCell ref="C6:F6"/>
    <mergeCell ref="C8:E8"/>
    <mergeCell ref="C10:F10"/>
    <mergeCell ref="C12:F12"/>
    <mergeCell ref="B14:B15"/>
    <mergeCell ref="C14:C15"/>
    <mergeCell ref="D14:D15"/>
    <mergeCell ref="E15:K15"/>
    <mergeCell ref="L15:R15"/>
  </mergeCells>
  <dataValidations count="2">
    <dataValidation type="custom" allowBlank="1" showErrorMessage="1" errorTitle="Input Error" error="Please input a numeric value." sqref="Z18:AE19 E18:J19 S18:X19 L18:Q19 Z23:AE24 S23:X24 E28:J29 CY28:DD29 L23:Q24 S28:X29 L28:Q29 CR23:CW24 AG18:AL19 Z28:AE29 AG28:AL29 AN23:AS24 AN18:AS19 AN28:AS29 AG23:AL24 AU18:AZ19 AU28:AZ29 AU23:AZ24 BB18:BG19 BB28:BG29 BB23:BG24 BI18:BN19 BI28:BN29 BI23:BN24 BP18:BU19 BP28:BU29 BP23:BU24 BW18:CB19 BW28:CB29 E23:J24 CD18:CI19 CD28:CI29 BW23:CB24 CK18:CP19 CK28:CP29 CD23:CI24 CR18:CW19 CR28:CW29 CK23:CP24 CY18:DD19 CY23:DD24 CQ23 CJ23 DE23 CX23 CC23" xr:uid="{E28FB4F1-B256-4443-AB7E-018CAB79F10F}">
      <formula1>ISNUMBER(E18)</formula1>
    </dataValidation>
    <dataValidation type="list" allowBlank="1" showInputMessage="1" showErrorMessage="1" sqref="F9" xr:uid="{2694B532-6206-4879-ADB9-C9D7E1EE2F25}">
      <formula1>"Forecast, Final value "</formula1>
    </dataValidation>
  </dataValidations>
  <pageMargins left="0.70866141732283472" right="0.70866141732283472" top="0.74803149606299213" bottom="0.74803149606299213" header="0.31496062992125984" footer="0.31496062992125984"/>
  <pageSetup paperSize="9" scale="18" orientation="landscape" r:id="rId1"/>
  <headerFooter>
    <oddHeader>&amp;L&amp;F
&amp;CSheet: &amp;A&amp;ROFFICIAL</oddHeader>
    <oddFooter>&amp;LPrinted on &amp;D at &amp;T&amp;CPage &amp;P of &amp;N&amp;ROfwat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7C83A-ABD2-4987-8E26-90F29526E4C3}">
  <sheetPr>
    <tabColor rgb="FFCCCCCE"/>
    <pageSetUpPr fitToPage="1"/>
  </sheetPr>
  <dimension ref="A1:C142"/>
  <sheetViews>
    <sheetView zoomScale="80" zoomScaleNormal="80" workbookViewId="0"/>
  </sheetViews>
  <sheetFormatPr defaultColWidth="9" defaultRowHeight="9.75"/>
  <cols>
    <col min="1" max="1" width="11.5" style="49" bestFit="1" customWidth="1"/>
    <col min="2" max="2" width="14.625" style="49" bestFit="1" customWidth="1"/>
    <col min="3" max="3" width="12.125" style="49" bestFit="1" customWidth="1"/>
    <col min="4" max="16384" width="9" style="49"/>
  </cols>
  <sheetData>
    <row r="1" spans="1:3">
      <c r="A1" s="49" t="s">
        <v>71</v>
      </c>
      <c r="B1" s="49" t="s">
        <v>72</v>
      </c>
      <c r="C1" s="49" t="s">
        <v>73</v>
      </c>
    </row>
    <row r="2" spans="1:3">
      <c r="A2" s="49" t="s">
        <v>74</v>
      </c>
      <c r="B2" s="49" t="s">
        <v>74</v>
      </c>
      <c r="C2" s="49" t="s">
        <v>74</v>
      </c>
    </row>
    <row r="3" spans="1:3">
      <c r="A3" s="49" t="s">
        <v>75</v>
      </c>
      <c r="B3" s="49" t="s">
        <v>76</v>
      </c>
      <c r="C3" s="49" t="s">
        <v>76</v>
      </c>
    </row>
    <row r="4" spans="1:3">
      <c r="A4" s="49" t="s">
        <v>75</v>
      </c>
      <c r="B4" s="49" t="s">
        <v>77</v>
      </c>
      <c r="C4" s="49" t="s">
        <v>77</v>
      </c>
    </row>
    <row r="5" spans="1:3">
      <c r="A5" s="49" t="s">
        <v>75</v>
      </c>
      <c r="B5" s="49" t="s">
        <v>78</v>
      </c>
      <c r="C5" s="49" t="s">
        <v>78</v>
      </c>
    </row>
    <row r="6" spans="1:3">
      <c r="A6" s="49" t="s">
        <v>75</v>
      </c>
      <c r="B6" s="49" t="s">
        <v>79</v>
      </c>
      <c r="C6" s="49" t="s">
        <v>79</v>
      </c>
    </row>
    <row r="7" spans="1:3">
      <c r="A7" s="49" t="s">
        <v>75</v>
      </c>
      <c r="B7" s="49" t="s">
        <v>80</v>
      </c>
      <c r="C7" s="49" t="s">
        <v>81</v>
      </c>
    </row>
    <row r="8" spans="1:3">
      <c r="A8" s="49" t="s">
        <v>75</v>
      </c>
      <c r="B8" s="49" t="s">
        <v>82</v>
      </c>
      <c r="C8" s="49" t="s">
        <v>83</v>
      </c>
    </row>
    <row r="9" spans="1:3">
      <c r="A9" s="49" t="s">
        <v>75</v>
      </c>
      <c r="B9" s="49" t="s">
        <v>84</v>
      </c>
      <c r="C9" s="49" t="s">
        <v>84</v>
      </c>
    </row>
    <row r="10" spans="1:3">
      <c r="A10" s="49" t="s">
        <v>85</v>
      </c>
      <c r="B10" s="49" t="s">
        <v>76</v>
      </c>
      <c r="C10" s="49" t="s">
        <v>76</v>
      </c>
    </row>
    <row r="11" spans="1:3">
      <c r="A11" s="49" t="s">
        <v>85</v>
      </c>
      <c r="B11" s="49" t="s">
        <v>77</v>
      </c>
      <c r="C11" s="49" t="s">
        <v>77</v>
      </c>
    </row>
    <row r="12" spans="1:3">
      <c r="A12" s="49" t="s">
        <v>85</v>
      </c>
      <c r="B12" s="49" t="s">
        <v>78</v>
      </c>
      <c r="C12" s="49" t="s">
        <v>78</v>
      </c>
    </row>
    <row r="13" spans="1:3">
      <c r="A13" s="49" t="s">
        <v>85</v>
      </c>
      <c r="B13" s="49" t="s">
        <v>79</v>
      </c>
      <c r="C13" s="49" t="s">
        <v>79</v>
      </c>
    </row>
    <row r="14" spans="1:3">
      <c r="A14" s="49" t="s">
        <v>85</v>
      </c>
      <c r="B14" s="49" t="s">
        <v>80</v>
      </c>
      <c r="C14" s="49" t="s">
        <v>81</v>
      </c>
    </row>
    <row r="15" spans="1:3">
      <c r="A15" s="49" t="s">
        <v>85</v>
      </c>
      <c r="B15" s="49" t="s">
        <v>82</v>
      </c>
      <c r="C15" s="49" t="s">
        <v>83</v>
      </c>
    </row>
    <row r="16" spans="1:3">
      <c r="A16" s="49" t="s">
        <v>85</v>
      </c>
      <c r="B16" s="49" t="s">
        <v>84</v>
      </c>
      <c r="C16" s="49" t="s">
        <v>84</v>
      </c>
    </row>
    <row r="17" spans="1:3">
      <c r="A17" s="49" t="s">
        <v>86</v>
      </c>
      <c r="B17" s="49" t="s">
        <v>76</v>
      </c>
      <c r="C17" s="49" t="s">
        <v>76</v>
      </c>
    </row>
    <row r="18" spans="1:3">
      <c r="A18" s="49" t="s">
        <v>86</v>
      </c>
      <c r="B18" s="49" t="s">
        <v>77</v>
      </c>
      <c r="C18" s="49" t="s">
        <v>77</v>
      </c>
    </row>
    <row r="19" spans="1:3">
      <c r="A19" s="49" t="s">
        <v>86</v>
      </c>
      <c r="B19" s="49" t="s">
        <v>78</v>
      </c>
      <c r="C19" s="49" t="s">
        <v>78</v>
      </c>
    </row>
    <row r="20" spans="1:3">
      <c r="A20" s="49" t="s">
        <v>86</v>
      </c>
      <c r="B20" s="49" t="s">
        <v>79</v>
      </c>
      <c r="C20" s="49" t="s">
        <v>79</v>
      </c>
    </row>
    <row r="21" spans="1:3">
      <c r="A21" s="49" t="s">
        <v>86</v>
      </c>
      <c r="B21" s="49" t="s">
        <v>80</v>
      </c>
      <c r="C21" s="49" t="s">
        <v>81</v>
      </c>
    </row>
    <row r="22" spans="1:3">
      <c r="A22" s="49" t="s">
        <v>86</v>
      </c>
      <c r="B22" s="49" t="s">
        <v>82</v>
      </c>
      <c r="C22" s="49" t="s">
        <v>83</v>
      </c>
    </row>
    <row r="23" spans="1:3">
      <c r="A23" s="49" t="s">
        <v>86</v>
      </c>
      <c r="B23" s="49" t="s">
        <v>84</v>
      </c>
      <c r="C23" s="49" t="s">
        <v>84</v>
      </c>
    </row>
    <row r="24" spans="1:3">
      <c r="A24" s="49" t="s">
        <v>87</v>
      </c>
      <c r="B24" s="49" t="s">
        <v>76</v>
      </c>
      <c r="C24" s="49" t="s">
        <v>76</v>
      </c>
    </row>
    <row r="25" spans="1:3">
      <c r="A25" s="49" t="s">
        <v>87</v>
      </c>
      <c r="B25" s="49" t="s">
        <v>77</v>
      </c>
      <c r="C25" s="49" t="s">
        <v>77</v>
      </c>
    </row>
    <row r="26" spans="1:3">
      <c r="A26" s="49" t="s">
        <v>87</v>
      </c>
      <c r="B26" s="49" t="s">
        <v>78</v>
      </c>
      <c r="C26" s="49" t="s">
        <v>78</v>
      </c>
    </row>
    <row r="27" spans="1:3">
      <c r="A27" s="49" t="s">
        <v>87</v>
      </c>
      <c r="B27" s="49" t="s">
        <v>79</v>
      </c>
      <c r="C27" s="49" t="s">
        <v>79</v>
      </c>
    </row>
    <row r="28" spans="1:3">
      <c r="A28" s="49" t="s">
        <v>87</v>
      </c>
      <c r="B28" s="49" t="s">
        <v>80</v>
      </c>
      <c r="C28" s="49" t="s">
        <v>81</v>
      </c>
    </row>
    <row r="29" spans="1:3">
      <c r="A29" s="49" t="s">
        <v>87</v>
      </c>
      <c r="B29" s="49" t="s">
        <v>82</v>
      </c>
      <c r="C29" s="49" t="s">
        <v>83</v>
      </c>
    </row>
    <row r="30" spans="1:3">
      <c r="A30" s="49" t="s">
        <v>87</v>
      </c>
      <c r="B30" s="49" t="s">
        <v>84</v>
      </c>
      <c r="C30" s="49" t="s">
        <v>84</v>
      </c>
    </row>
    <row r="31" spans="1:3">
      <c r="A31" s="49" t="s">
        <v>88</v>
      </c>
      <c r="B31" s="49" t="s">
        <v>76</v>
      </c>
      <c r="C31" s="49" t="s">
        <v>76</v>
      </c>
    </row>
    <row r="32" spans="1:3">
      <c r="A32" s="49" t="s">
        <v>88</v>
      </c>
      <c r="B32" s="49" t="s">
        <v>77</v>
      </c>
      <c r="C32" s="49" t="s">
        <v>77</v>
      </c>
    </row>
    <row r="33" spans="1:3">
      <c r="A33" s="49" t="s">
        <v>88</v>
      </c>
      <c r="B33" s="49" t="s">
        <v>78</v>
      </c>
      <c r="C33" s="49" t="s">
        <v>78</v>
      </c>
    </row>
    <row r="34" spans="1:3">
      <c r="A34" s="49" t="s">
        <v>88</v>
      </c>
      <c r="B34" s="49" t="s">
        <v>79</v>
      </c>
      <c r="C34" s="49" t="s">
        <v>79</v>
      </c>
    </row>
    <row r="35" spans="1:3">
      <c r="A35" s="49" t="s">
        <v>88</v>
      </c>
      <c r="B35" s="49" t="s">
        <v>80</v>
      </c>
      <c r="C35" s="49" t="s">
        <v>81</v>
      </c>
    </row>
    <row r="36" spans="1:3">
      <c r="A36" s="49" t="s">
        <v>88</v>
      </c>
      <c r="B36" s="49" t="s">
        <v>82</v>
      </c>
      <c r="C36" s="49" t="s">
        <v>83</v>
      </c>
    </row>
    <row r="37" spans="1:3">
      <c r="A37" s="49" t="s">
        <v>88</v>
      </c>
      <c r="B37" s="49" t="s">
        <v>84</v>
      </c>
      <c r="C37" s="49" t="s">
        <v>84</v>
      </c>
    </row>
    <row r="38" spans="1:3">
      <c r="A38" s="49" t="s">
        <v>89</v>
      </c>
      <c r="B38" s="49" t="s">
        <v>76</v>
      </c>
      <c r="C38" s="49" t="s">
        <v>76</v>
      </c>
    </row>
    <row r="39" spans="1:3">
      <c r="A39" s="49" t="s">
        <v>89</v>
      </c>
      <c r="B39" s="49" t="s">
        <v>77</v>
      </c>
      <c r="C39" s="49" t="s">
        <v>77</v>
      </c>
    </row>
    <row r="40" spans="1:3">
      <c r="A40" s="49" t="s">
        <v>89</v>
      </c>
      <c r="B40" s="49" t="s">
        <v>78</v>
      </c>
      <c r="C40" s="49" t="s">
        <v>78</v>
      </c>
    </row>
    <row r="41" spans="1:3">
      <c r="A41" s="49" t="s">
        <v>89</v>
      </c>
      <c r="B41" s="49" t="s">
        <v>79</v>
      </c>
      <c r="C41" s="49" t="s">
        <v>79</v>
      </c>
    </row>
    <row r="42" spans="1:3">
      <c r="A42" s="49" t="s">
        <v>89</v>
      </c>
      <c r="B42" s="49" t="s">
        <v>80</v>
      </c>
      <c r="C42" s="49" t="s">
        <v>81</v>
      </c>
    </row>
    <row r="43" spans="1:3">
      <c r="A43" s="49" t="s">
        <v>89</v>
      </c>
      <c r="B43" s="49" t="s">
        <v>82</v>
      </c>
      <c r="C43" s="49" t="s">
        <v>83</v>
      </c>
    </row>
    <row r="44" spans="1:3">
      <c r="A44" s="49" t="s">
        <v>89</v>
      </c>
      <c r="B44" s="49" t="s">
        <v>84</v>
      </c>
      <c r="C44" s="49" t="s">
        <v>84</v>
      </c>
    </row>
    <row r="45" spans="1:3">
      <c r="A45" s="49" t="s">
        <v>90</v>
      </c>
      <c r="B45" s="49" t="s">
        <v>76</v>
      </c>
      <c r="C45" s="49" t="s">
        <v>76</v>
      </c>
    </row>
    <row r="46" spans="1:3">
      <c r="A46" s="49" t="s">
        <v>90</v>
      </c>
      <c r="B46" s="49" t="s">
        <v>77</v>
      </c>
      <c r="C46" s="49" t="s">
        <v>77</v>
      </c>
    </row>
    <row r="47" spans="1:3">
      <c r="A47" s="49" t="s">
        <v>90</v>
      </c>
      <c r="B47" s="49" t="s">
        <v>78</v>
      </c>
      <c r="C47" s="49" t="s">
        <v>78</v>
      </c>
    </row>
    <row r="48" spans="1:3">
      <c r="A48" s="49" t="s">
        <v>90</v>
      </c>
      <c r="B48" s="49" t="s">
        <v>79</v>
      </c>
      <c r="C48" s="49" t="s">
        <v>79</v>
      </c>
    </row>
    <row r="49" spans="1:3">
      <c r="A49" s="49" t="s">
        <v>90</v>
      </c>
      <c r="B49" s="49" t="s">
        <v>80</v>
      </c>
      <c r="C49" s="49" t="s">
        <v>81</v>
      </c>
    </row>
    <row r="50" spans="1:3">
      <c r="A50" s="49" t="s">
        <v>90</v>
      </c>
      <c r="B50" s="49" t="s">
        <v>82</v>
      </c>
      <c r="C50" s="49" t="s">
        <v>83</v>
      </c>
    </row>
    <row r="51" spans="1:3">
      <c r="A51" s="49" t="s">
        <v>90</v>
      </c>
      <c r="B51" s="49" t="s">
        <v>84</v>
      </c>
      <c r="C51" s="49" t="s">
        <v>84</v>
      </c>
    </row>
    <row r="52" spans="1:3">
      <c r="A52" s="49" t="s">
        <v>91</v>
      </c>
      <c r="B52" s="49" t="s">
        <v>76</v>
      </c>
      <c r="C52" s="49" t="s">
        <v>76</v>
      </c>
    </row>
    <row r="53" spans="1:3">
      <c r="A53" s="49" t="s">
        <v>91</v>
      </c>
      <c r="B53" s="49" t="s">
        <v>77</v>
      </c>
      <c r="C53" s="49" t="s">
        <v>77</v>
      </c>
    </row>
    <row r="54" spans="1:3">
      <c r="A54" s="49" t="s">
        <v>91</v>
      </c>
      <c r="B54" s="49" t="s">
        <v>78</v>
      </c>
      <c r="C54" s="49" t="s">
        <v>78</v>
      </c>
    </row>
    <row r="55" spans="1:3">
      <c r="A55" s="49" t="s">
        <v>91</v>
      </c>
      <c r="B55" s="49" t="s">
        <v>79</v>
      </c>
      <c r="C55" s="49" t="s">
        <v>79</v>
      </c>
    </row>
    <row r="56" spans="1:3">
      <c r="A56" s="49" t="s">
        <v>91</v>
      </c>
      <c r="B56" s="49" t="s">
        <v>80</v>
      </c>
      <c r="C56" s="49" t="s">
        <v>81</v>
      </c>
    </row>
    <row r="57" spans="1:3">
      <c r="A57" s="49" t="s">
        <v>91</v>
      </c>
      <c r="B57" s="49" t="s">
        <v>82</v>
      </c>
      <c r="C57" s="49" t="s">
        <v>83</v>
      </c>
    </row>
    <row r="58" spans="1:3">
      <c r="A58" s="49" t="s">
        <v>91</v>
      </c>
      <c r="B58" s="49" t="s">
        <v>84</v>
      </c>
      <c r="C58" s="49" t="s">
        <v>84</v>
      </c>
    </row>
    <row r="59" spans="1:3">
      <c r="A59" s="49" t="s">
        <v>92</v>
      </c>
      <c r="B59" s="49" t="s">
        <v>76</v>
      </c>
      <c r="C59" s="49" t="s">
        <v>76</v>
      </c>
    </row>
    <row r="60" spans="1:3">
      <c r="A60" s="49" t="s">
        <v>92</v>
      </c>
      <c r="B60" s="49" t="s">
        <v>77</v>
      </c>
      <c r="C60" s="49" t="s">
        <v>77</v>
      </c>
    </row>
    <row r="61" spans="1:3">
      <c r="A61" s="49" t="s">
        <v>92</v>
      </c>
      <c r="B61" s="49" t="s">
        <v>78</v>
      </c>
      <c r="C61" s="49" t="s">
        <v>78</v>
      </c>
    </row>
    <row r="62" spans="1:3">
      <c r="A62" s="49" t="s">
        <v>92</v>
      </c>
      <c r="B62" s="49" t="s">
        <v>79</v>
      </c>
      <c r="C62" s="49" t="s">
        <v>79</v>
      </c>
    </row>
    <row r="63" spans="1:3">
      <c r="A63" s="49" t="s">
        <v>92</v>
      </c>
      <c r="B63" s="49" t="s">
        <v>80</v>
      </c>
      <c r="C63" s="49" t="s">
        <v>81</v>
      </c>
    </row>
    <row r="64" spans="1:3">
      <c r="A64" s="49" t="s">
        <v>92</v>
      </c>
      <c r="B64" s="49" t="s">
        <v>82</v>
      </c>
      <c r="C64" s="49" t="s">
        <v>83</v>
      </c>
    </row>
    <row r="65" spans="1:3">
      <c r="A65" s="49" t="s">
        <v>92</v>
      </c>
      <c r="B65" s="49" t="s">
        <v>84</v>
      </c>
      <c r="C65" s="49" t="s">
        <v>84</v>
      </c>
    </row>
    <row r="66" spans="1:3">
      <c r="A66" s="49" t="s">
        <v>93</v>
      </c>
      <c r="B66" s="49" t="s">
        <v>76</v>
      </c>
      <c r="C66" s="49" t="s">
        <v>76</v>
      </c>
    </row>
    <row r="67" spans="1:3">
      <c r="A67" s="49" t="s">
        <v>93</v>
      </c>
      <c r="B67" s="49" t="s">
        <v>77</v>
      </c>
      <c r="C67" s="49" t="s">
        <v>77</v>
      </c>
    </row>
    <row r="68" spans="1:3">
      <c r="A68" s="49" t="s">
        <v>93</v>
      </c>
      <c r="B68" s="49" t="s">
        <v>78</v>
      </c>
      <c r="C68" s="49" t="s">
        <v>78</v>
      </c>
    </row>
    <row r="69" spans="1:3">
      <c r="A69" s="49" t="s">
        <v>93</v>
      </c>
      <c r="B69" s="49" t="s">
        <v>79</v>
      </c>
      <c r="C69" s="49" t="s">
        <v>79</v>
      </c>
    </row>
    <row r="70" spans="1:3">
      <c r="A70" s="49" t="s">
        <v>93</v>
      </c>
      <c r="B70" s="49" t="s">
        <v>80</v>
      </c>
      <c r="C70" s="49" t="s">
        <v>81</v>
      </c>
    </row>
    <row r="71" spans="1:3">
      <c r="A71" s="49" t="s">
        <v>93</v>
      </c>
      <c r="B71" s="49" t="s">
        <v>82</v>
      </c>
      <c r="C71" s="49" t="s">
        <v>83</v>
      </c>
    </row>
    <row r="72" spans="1:3">
      <c r="A72" s="49" t="s">
        <v>93</v>
      </c>
      <c r="B72" s="49" t="s">
        <v>84</v>
      </c>
      <c r="C72" s="49" t="s">
        <v>84</v>
      </c>
    </row>
    <row r="73" spans="1:3">
      <c r="A73" s="49" t="s">
        <v>94</v>
      </c>
      <c r="B73" s="49" t="s">
        <v>76</v>
      </c>
      <c r="C73" s="49" t="s">
        <v>76</v>
      </c>
    </row>
    <row r="74" spans="1:3">
      <c r="A74" s="49" t="s">
        <v>94</v>
      </c>
      <c r="B74" s="49" t="s">
        <v>77</v>
      </c>
      <c r="C74" s="49" t="s">
        <v>77</v>
      </c>
    </row>
    <row r="75" spans="1:3">
      <c r="A75" s="49" t="s">
        <v>94</v>
      </c>
      <c r="B75" s="49" t="s">
        <v>78</v>
      </c>
      <c r="C75" s="49" t="s">
        <v>78</v>
      </c>
    </row>
    <row r="76" spans="1:3">
      <c r="A76" s="49" t="s">
        <v>94</v>
      </c>
      <c r="B76" s="49" t="s">
        <v>79</v>
      </c>
      <c r="C76" s="49" t="s">
        <v>79</v>
      </c>
    </row>
    <row r="77" spans="1:3">
      <c r="A77" s="49" t="s">
        <v>94</v>
      </c>
      <c r="B77" s="49" t="s">
        <v>80</v>
      </c>
      <c r="C77" s="49" t="s">
        <v>81</v>
      </c>
    </row>
    <row r="78" spans="1:3">
      <c r="A78" s="49" t="s">
        <v>94</v>
      </c>
      <c r="B78" s="49" t="s">
        <v>82</v>
      </c>
      <c r="C78" s="49" t="s">
        <v>83</v>
      </c>
    </row>
    <row r="79" spans="1:3">
      <c r="A79" s="49" t="s">
        <v>94</v>
      </c>
      <c r="B79" s="49" t="s">
        <v>84</v>
      </c>
      <c r="C79" s="49" t="s">
        <v>84</v>
      </c>
    </row>
    <row r="80" spans="1:3">
      <c r="A80" s="49" t="s">
        <v>95</v>
      </c>
      <c r="B80" s="49" t="s">
        <v>76</v>
      </c>
      <c r="C80" s="49" t="s">
        <v>76</v>
      </c>
    </row>
    <row r="81" spans="1:3">
      <c r="A81" s="49" t="s">
        <v>95</v>
      </c>
      <c r="B81" s="49" t="s">
        <v>77</v>
      </c>
      <c r="C81" s="49" t="s">
        <v>77</v>
      </c>
    </row>
    <row r="82" spans="1:3">
      <c r="A82" s="49" t="s">
        <v>95</v>
      </c>
      <c r="B82" s="49" t="s">
        <v>78</v>
      </c>
      <c r="C82" s="49" t="s">
        <v>78</v>
      </c>
    </row>
    <row r="83" spans="1:3">
      <c r="A83" s="49" t="s">
        <v>95</v>
      </c>
      <c r="B83" s="49" t="s">
        <v>79</v>
      </c>
      <c r="C83" s="49" t="s">
        <v>79</v>
      </c>
    </row>
    <row r="84" spans="1:3">
      <c r="A84" s="49" t="s">
        <v>95</v>
      </c>
      <c r="B84" s="49" t="s">
        <v>80</v>
      </c>
      <c r="C84" s="49" t="s">
        <v>96</v>
      </c>
    </row>
    <row r="85" spans="1:3">
      <c r="A85" s="49" t="s">
        <v>95</v>
      </c>
      <c r="B85" s="49" t="s">
        <v>82</v>
      </c>
      <c r="C85" s="49" t="s">
        <v>97</v>
      </c>
    </row>
    <row r="86" spans="1:3">
      <c r="A86" s="49" t="s">
        <v>95</v>
      </c>
      <c r="B86" s="49" t="s">
        <v>84</v>
      </c>
      <c r="C86" s="49" t="s">
        <v>84</v>
      </c>
    </row>
    <row r="87" spans="1:3">
      <c r="A87" s="49" t="s">
        <v>29</v>
      </c>
      <c r="B87" s="49" t="s">
        <v>76</v>
      </c>
      <c r="C87" s="49" t="s">
        <v>76</v>
      </c>
    </row>
    <row r="88" spans="1:3">
      <c r="A88" s="49" t="s">
        <v>29</v>
      </c>
      <c r="B88" s="49" t="s">
        <v>77</v>
      </c>
      <c r="C88" s="49" t="s">
        <v>77</v>
      </c>
    </row>
    <row r="89" spans="1:3">
      <c r="A89" s="49" t="s">
        <v>29</v>
      </c>
      <c r="B89" s="49" t="s">
        <v>78</v>
      </c>
      <c r="C89" s="49" t="s">
        <v>78</v>
      </c>
    </row>
    <row r="90" spans="1:3">
      <c r="A90" s="49" t="s">
        <v>29</v>
      </c>
      <c r="B90" s="49" t="s">
        <v>79</v>
      </c>
      <c r="C90" s="49" t="s">
        <v>79</v>
      </c>
    </row>
    <row r="91" spans="1:3">
      <c r="A91" s="49" t="s">
        <v>29</v>
      </c>
      <c r="B91" s="49" t="s">
        <v>80</v>
      </c>
      <c r="C91" s="49" t="s">
        <v>98</v>
      </c>
    </row>
    <row r="92" spans="1:3">
      <c r="A92" s="49" t="s">
        <v>29</v>
      </c>
      <c r="B92" s="49" t="s">
        <v>82</v>
      </c>
      <c r="C92" s="49" t="s">
        <v>83</v>
      </c>
    </row>
    <row r="93" spans="1:3">
      <c r="A93" s="49" t="s">
        <v>29</v>
      </c>
      <c r="B93" s="49" t="s">
        <v>84</v>
      </c>
      <c r="C93" s="49" t="s">
        <v>84</v>
      </c>
    </row>
    <row r="94" spans="1:3">
      <c r="A94" s="49" t="s">
        <v>99</v>
      </c>
      <c r="B94" s="49" t="s">
        <v>76</v>
      </c>
      <c r="C94" s="49" t="s">
        <v>76</v>
      </c>
    </row>
    <row r="95" spans="1:3">
      <c r="A95" s="49" t="s">
        <v>99</v>
      </c>
      <c r="B95" s="49" t="s">
        <v>77</v>
      </c>
      <c r="C95" s="49" t="s">
        <v>77</v>
      </c>
    </row>
    <row r="96" spans="1:3">
      <c r="A96" s="49" t="s">
        <v>99</v>
      </c>
      <c r="B96" s="49" t="s">
        <v>78</v>
      </c>
      <c r="C96" s="49" t="s">
        <v>78</v>
      </c>
    </row>
    <row r="97" spans="1:3">
      <c r="A97" s="49" t="s">
        <v>99</v>
      </c>
      <c r="B97" s="49" t="s">
        <v>79</v>
      </c>
      <c r="C97" s="49" t="s">
        <v>79</v>
      </c>
    </row>
    <row r="98" spans="1:3">
      <c r="A98" s="49" t="s">
        <v>99</v>
      </c>
      <c r="B98" s="49" t="s">
        <v>80</v>
      </c>
      <c r="C98" s="49" t="s">
        <v>100</v>
      </c>
    </row>
    <row r="99" spans="1:3">
      <c r="A99" s="49" t="s">
        <v>99</v>
      </c>
      <c r="B99" s="49" t="s">
        <v>82</v>
      </c>
      <c r="C99" s="49" t="s">
        <v>83</v>
      </c>
    </row>
    <row r="100" spans="1:3">
      <c r="A100" s="49" t="s">
        <v>99</v>
      </c>
      <c r="B100" s="49" t="s">
        <v>84</v>
      </c>
      <c r="C100" s="49" t="s">
        <v>84</v>
      </c>
    </row>
    <row r="101" spans="1:3">
      <c r="A101" s="49" t="s">
        <v>101</v>
      </c>
      <c r="B101" s="49" t="s">
        <v>76</v>
      </c>
      <c r="C101" s="49" t="s">
        <v>76</v>
      </c>
    </row>
    <row r="102" spans="1:3">
      <c r="A102" s="49" t="s">
        <v>101</v>
      </c>
      <c r="B102" s="49" t="s">
        <v>77</v>
      </c>
      <c r="C102" s="49" t="s">
        <v>77</v>
      </c>
    </row>
    <row r="103" spans="1:3">
      <c r="A103" s="49" t="s">
        <v>101</v>
      </c>
      <c r="B103" s="49" t="s">
        <v>78</v>
      </c>
      <c r="C103" s="49" t="s">
        <v>78</v>
      </c>
    </row>
    <row r="104" spans="1:3">
      <c r="A104" s="49" t="s">
        <v>101</v>
      </c>
      <c r="B104" s="49" t="s">
        <v>79</v>
      </c>
      <c r="C104" s="49" t="s">
        <v>79</v>
      </c>
    </row>
    <row r="105" spans="1:3">
      <c r="A105" s="49" t="s">
        <v>101</v>
      </c>
      <c r="B105" s="49" t="s">
        <v>80</v>
      </c>
      <c r="C105" s="49" t="s">
        <v>81</v>
      </c>
    </row>
    <row r="106" spans="1:3">
      <c r="A106" s="49" t="s">
        <v>101</v>
      </c>
      <c r="B106" s="49" t="s">
        <v>82</v>
      </c>
      <c r="C106" s="49" t="s">
        <v>83</v>
      </c>
    </row>
    <row r="107" spans="1:3">
      <c r="A107" s="49" t="s">
        <v>101</v>
      </c>
      <c r="B107" s="49" t="s">
        <v>84</v>
      </c>
      <c r="C107" s="49" t="s">
        <v>84</v>
      </c>
    </row>
    <row r="108" spans="1:3">
      <c r="A108" s="49" t="s">
        <v>102</v>
      </c>
      <c r="B108" s="49" t="s">
        <v>76</v>
      </c>
      <c r="C108" s="49" t="s">
        <v>76</v>
      </c>
    </row>
    <row r="109" spans="1:3">
      <c r="A109" s="49" t="s">
        <v>102</v>
      </c>
      <c r="B109" s="49" t="s">
        <v>77</v>
      </c>
      <c r="C109" s="49" t="s">
        <v>77</v>
      </c>
    </row>
    <row r="110" spans="1:3">
      <c r="A110" s="49" t="s">
        <v>102</v>
      </c>
      <c r="B110" s="49" t="s">
        <v>78</v>
      </c>
      <c r="C110" s="49" t="s">
        <v>78</v>
      </c>
    </row>
    <row r="111" spans="1:3">
      <c r="A111" s="49" t="s">
        <v>102</v>
      </c>
      <c r="B111" s="49" t="s">
        <v>79</v>
      </c>
      <c r="C111" s="49" t="s">
        <v>79</v>
      </c>
    </row>
    <row r="112" spans="1:3">
      <c r="A112" s="49" t="s">
        <v>102</v>
      </c>
      <c r="B112" s="49" t="s">
        <v>80</v>
      </c>
      <c r="C112" s="49" t="s">
        <v>81</v>
      </c>
    </row>
    <row r="113" spans="1:3">
      <c r="A113" s="49" t="s">
        <v>102</v>
      </c>
      <c r="B113" s="49" t="s">
        <v>82</v>
      </c>
      <c r="C113" s="49" t="s">
        <v>83</v>
      </c>
    </row>
    <row r="114" spans="1:3">
      <c r="A114" s="49" t="s">
        <v>102</v>
      </c>
      <c r="B114" s="49" t="s">
        <v>84</v>
      </c>
      <c r="C114" s="49" t="s">
        <v>84</v>
      </c>
    </row>
    <row r="115" spans="1:3">
      <c r="A115" s="49" t="s">
        <v>103</v>
      </c>
      <c r="B115" s="49" t="s">
        <v>76</v>
      </c>
      <c r="C115" s="49" t="s">
        <v>76</v>
      </c>
    </row>
    <row r="116" spans="1:3">
      <c r="A116" s="49" t="s">
        <v>103</v>
      </c>
      <c r="B116" s="49" t="s">
        <v>77</v>
      </c>
      <c r="C116" s="49" t="s">
        <v>77</v>
      </c>
    </row>
    <row r="117" spans="1:3">
      <c r="A117" s="49" t="s">
        <v>103</v>
      </c>
      <c r="B117" s="49" t="s">
        <v>78</v>
      </c>
      <c r="C117" s="49" t="s">
        <v>78</v>
      </c>
    </row>
    <row r="118" spans="1:3">
      <c r="A118" s="49" t="s">
        <v>103</v>
      </c>
      <c r="B118" s="49" t="s">
        <v>79</v>
      </c>
      <c r="C118" s="49" t="s">
        <v>79</v>
      </c>
    </row>
    <row r="119" spans="1:3">
      <c r="A119" s="49" t="s">
        <v>103</v>
      </c>
      <c r="B119" s="49" t="s">
        <v>80</v>
      </c>
      <c r="C119" s="49" t="s">
        <v>81</v>
      </c>
    </row>
    <row r="120" spans="1:3">
      <c r="A120" s="49" t="s">
        <v>103</v>
      </c>
      <c r="B120" s="49" t="s">
        <v>82</v>
      </c>
      <c r="C120" s="49" t="s">
        <v>83</v>
      </c>
    </row>
    <row r="121" spans="1:3">
      <c r="A121" s="49" t="s">
        <v>103</v>
      </c>
      <c r="B121" s="49" t="s">
        <v>84</v>
      </c>
      <c r="C121" s="49" t="s">
        <v>84</v>
      </c>
    </row>
    <row r="122" spans="1:3">
      <c r="A122" s="50" t="s">
        <v>104</v>
      </c>
      <c r="B122" s="49" t="s">
        <v>76</v>
      </c>
      <c r="C122" s="49" t="s">
        <v>76</v>
      </c>
    </row>
    <row r="123" spans="1:3">
      <c r="A123" s="50" t="s">
        <v>104</v>
      </c>
      <c r="B123" s="49" t="s">
        <v>77</v>
      </c>
      <c r="C123" s="49" t="s">
        <v>77</v>
      </c>
    </row>
    <row r="124" spans="1:3">
      <c r="A124" s="50" t="s">
        <v>104</v>
      </c>
      <c r="B124" s="49" t="s">
        <v>78</v>
      </c>
      <c r="C124" s="49" t="s">
        <v>78</v>
      </c>
    </row>
    <row r="125" spans="1:3">
      <c r="A125" s="50" t="s">
        <v>104</v>
      </c>
      <c r="B125" s="49" t="s">
        <v>79</v>
      </c>
      <c r="C125" s="49" t="s">
        <v>79</v>
      </c>
    </row>
    <row r="126" spans="1:3">
      <c r="A126" s="50" t="s">
        <v>104</v>
      </c>
      <c r="B126" s="49" t="s">
        <v>80</v>
      </c>
      <c r="C126" s="49" t="s">
        <v>81</v>
      </c>
    </row>
    <row r="127" spans="1:3">
      <c r="A127" s="50" t="s">
        <v>104</v>
      </c>
      <c r="B127" s="49" t="s">
        <v>82</v>
      </c>
      <c r="C127" s="49" t="s">
        <v>83</v>
      </c>
    </row>
    <row r="128" spans="1:3">
      <c r="A128" s="50" t="s">
        <v>104</v>
      </c>
      <c r="B128" s="49" t="s">
        <v>84</v>
      </c>
      <c r="C128" s="49" t="s">
        <v>84</v>
      </c>
    </row>
    <row r="129" spans="1:3">
      <c r="A129" s="50" t="s">
        <v>105</v>
      </c>
      <c r="B129" s="49" t="s">
        <v>76</v>
      </c>
      <c r="C129" s="49" t="s">
        <v>76</v>
      </c>
    </row>
    <row r="130" spans="1:3">
      <c r="A130" s="50" t="s">
        <v>105</v>
      </c>
      <c r="B130" s="49" t="s">
        <v>77</v>
      </c>
      <c r="C130" s="49" t="s">
        <v>77</v>
      </c>
    </row>
    <row r="131" spans="1:3">
      <c r="A131" s="50" t="s">
        <v>105</v>
      </c>
      <c r="B131" s="49" t="s">
        <v>78</v>
      </c>
      <c r="C131" s="49" t="s">
        <v>78</v>
      </c>
    </row>
    <row r="132" spans="1:3">
      <c r="A132" s="50" t="s">
        <v>105</v>
      </c>
      <c r="B132" s="49" t="s">
        <v>79</v>
      </c>
      <c r="C132" s="49" t="s">
        <v>79</v>
      </c>
    </row>
    <row r="133" spans="1:3">
      <c r="A133" s="50" t="s">
        <v>105</v>
      </c>
      <c r="B133" s="49" t="s">
        <v>80</v>
      </c>
      <c r="C133" s="49" t="s">
        <v>81</v>
      </c>
    </row>
    <row r="134" spans="1:3">
      <c r="A134" s="50" t="s">
        <v>105</v>
      </c>
      <c r="B134" s="49" t="s">
        <v>82</v>
      </c>
      <c r="C134" s="49" t="s">
        <v>83</v>
      </c>
    </row>
    <row r="135" spans="1:3">
      <c r="A135" s="50" t="s">
        <v>105</v>
      </c>
      <c r="B135" s="49" t="s">
        <v>84</v>
      </c>
      <c r="C135" s="49" t="s">
        <v>84</v>
      </c>
    </row>
    <row r="136" spans="1:3">
      <c r="A136" s="50" t="s">
        <v>106</v>
      </c>
      <c r="B136" s="49" t="s">
        <v>76</v>
      </c>
      <c r="C136" s="49" t="s">
        <v>76</v>
      </c>
    </row>
    <row r="137" spans="1:3">
      <c r="A137" s="50" t="s">
        <v>106</v>
      </c>
      <c r="B137" s="49" t="s">
        <v>77</v>
      </c>
      <c r="C137" s="49" t="s">
        <v>77</v>
      </c>
    </row>
    <row r="138" spans="1:3">
      <c r="A138" s="50" t="s">
        <v>106</v>
      </c>
      <c r="B138" s="49" t="s">
        <v>78</v>
      </c>
      <c r="C138" s="49" t="s">
        <v>78</v>
      </c>
    </row>
    <row r="139" spans="1:3">
      <c r="A139" s="50" t="s">
        <v>106</v>
      </c>
      <c r="B139" s="49" t="s">
        <v>79</v>
      </c>
      <c r="C139" s="49" t="s">
        <v>79</v>
      </c>
    </row>
    <row r="140" spans="1:3">
      <c r="A140" s="50" t="s">
        <v>106</v>
      </c>
      <c r="B140" s="49" t="s">
        <v>80</v>
      </c>
      <c r="C140" s="49" t="s">
        <v>81</v>
      </c>
    </row>
    <row r="141" spans="1:3">
      <c r="A141" s="50" t="s">
        <v>106</v>
      </c>
      <c r="B141" s="49" t="s">
        <v>82</v>
      </c>
      <c r="C141" s="49" t="s">
        <v>83</v>
      </c>
    </row>
    <row r="142" spans="1:3">
      <c r="A142" s="50" t="s">
        <v>106</v>
      </c>
      <c r="B142" s="49" t="s">
        <v>84</v>
      </c>
      <c r="C142" s="49" t="s">
        <v>84</v>
      </c>
    </row>
  </sheetData>
  <pageMargins left="0.70866141732283472" right="0.70866141732283472" top="0.74803149606299213" bottom="0.74803149606299213" header="0.31496062992125984" footer="0.31496062992125984"/>
  <pageSetup paperSize="9" scale="34" orientation="landscape" r:id="rId1"/>
  <headerFooter>
    <oddHeader>&amp;L&amp;F
&amp;CSheet: &amp;A&amp;ROFFICIAL</oddHeader>
    <oddFooter>&amp;LPrinted on &amp;D at &amp;T&amp;CPage &amp;P of &amp;N&amp;ROfwat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487E1-2EF1-4DCC-A278-58BB1D4DB3BF}">
  <sheetPr>
    <tabColor rgb="FFCCCCCE"/>
    <pageSetUpPr fitToPage="1"/>
  </sheetPr>
  <dimension ref="A1:R76"/>
  <sheetViews>
    <sheetView zoomScale="80" zoomScaleNormal="80" workbookViewId="0">
      <pane xSplit="5" ySplit="1" topLeftCell="F2" activePane="bottomRight" state="frozen"/>
      <selection pane="bottomRight" activeCell="F2" sqref="F2"/>
      <selection pane="bottomLeft"/>
      <selection pane="topRight"/>
    </sheetView>
  </sheetViews>
  <sheetFormatPr defaultColWidth="8.625" defaultRowHeight="14.25" customHeight="1"/>
  <cols>
    <col min="1" max="1" width="18.375" style="54" bestFit="1" customWidth="1"/>
    <col min="2" max="2" width="14.75" style="54" bestFit="1" customWidth="1"/>
    <col min="3" max="3" width="22.5" style="54" bestFit="1" customWidth="1"/>
    <col min="4" max="4" width="17.5" style="54" bestFit="1" customWidth="1"/>
    <col min="5" max="5" width="24.375" style="54" bestFit="1" customWidth="1"/>
    <col min="6" max="6" width="17.75" style="54" bestFit="1" customWidth="1"/>
    <col min="7" max="7" width="27.25" style="54" bestFit="1" customWidth="1"/>
    <col min="8" max="8" width="16.5" style="54" bestFit="1" customWidth="1"/>
    <col min="9" max="9" width="18.875" style="54" bestFit="1" customWidth="1"/>
    <col min="10" max="10" width="15.875" style="54" bestFit="1" customWidth="1"/>
    <col min="11" max="11" width="27.625" style="54" bestFit="1" customWidth="1"/>
    <col min="12" max="12" width="19.625" style="54" bestFit="1" customWidth="1"/>
    <col min="13" max="13" width="25.5" style="54" bestFit="1" customWidth="1"/>
    <col min="14" max="14" width="27.125" style="54" bestFit="1" customWidth="1"/>
    <col min="15" max="15" width="17.625" style="54" bestFit="1" customWidth="1"/>
    <col min="16" max="16" width="17.5" style="54" bestFit="1" customWidth="1"/>
    <col min="17" max="17" width="28.875" style="54" bestFit="1" customWidth="1"/>
    <col min="18" max="18" width="17.5" style="54" bestFit="1" customWidth="1"/>
    <col min="19" max="16384" width="8.625" style="54"/>
  </cols>
  <sheetData>
    <row r="1" spans="1:18">
      <c r="A1" s="51" t="s">
        <v>71</v>
      </c>
      <c r="B1" s="51" t="s">
        <v>107</v>
      </c>
      <c r="C1" s="51" t="s">
        <v>108</v>
      </c>
      <c r="D1" s="51" t="s">
        <v>109</v>
      </c>
      <c r="E1" s="51" t="s">
        <v>110</v>
      </c>
      <c r="F1" s="51" t="s">
        <v>111</v>
      </c>
      <c r="G1" s="51" t="s">
        <v>112</v>
      </c>
      <c r="H1" s="51" t="s">
        <v>113</v>
      </c>
      <c r="I1" s="51" t="s">
        <v>114</v>
      </c>
      <c r="J1" s="51" t="s">
        <v>115</v>
      </c>
      <c r="K1" s="52" t="s">
        <v>116</v>
      </c>
      <c r="L1" s="51" t="s">
        <v>73</v>
      </c>
      <c r="M1" s="51" t="s">
        <v>117</v>
      </c>
      <c r="N1" s="51" t="s">
        <v>118</v>
      </c>
      <c r="O1" s="51" t="s">
        <v>119</v>
      </c>
      <c r="P1" s="51" t="s">
        <v>120</v>
      </c>
      <c r="Q1" s="58" t="s">
        <v>121</v>
      </c>
      <c r="R1" s="53" t="s">
        <v>122</v>
      </c>
    </row>
    <row r="2" spans="1:18">
      <c r="A2" s="54" t="s">
        <v>29</v>
      </c>
      <c r="B2" s="55" t="s">
        <v>123</v>
      </c>
      <c r="C2" s="54" t="s">
        <v>74</v>
      </c>
      <c r="D2" s="59" t="s">
        <v>66</v>
      </c>
      <c r="E2" s="54" t="s">
        <v>33</v>
      </c>
      <c r="F2" s="54" t="s">
        <v>84</v>
      </c>
      <c r="G2" s="54" t="s">
        <v>124</v>
      </c>
      <c r="H2" s="54" t="s">
        <v>74</v>
      </c>
      <c r="I2" s="54" t="s">
        <v>125</v>
      </c>
      <c r="J2" s="54" t="s">
        <v>126</v>
      </c>
      <c r="K2" s="54" t="s">
        <v>80</v>
      </c>
      <c r="L2" s="54" t="str" cm="1">
        <f t="array" ref="L2">IF(ISBLANK(K2),"NA",
_xlfn.XLOOKUP(1,('business_unit mapping table'!A:A=O_Outputs!$A2)*('business_unit mapping table'!B:B=O_Outputs!$K2),'business_unit mapping table'!C:C)
)</f>
        <v>HVT</v>
      </c>
      <c r="M2" s="51" t="s">
        <v>127</v>
      </c>
      <c r="N2" s="51" t="s">
        <v>128</v>
      </c>
      <c r="O2" s="51" t="s">
        <v>129</v>
      </c>
      <c r="P2" s="51" t="s">
        <v>130</v>
      </c>
      <c r="Q2" s="51" t="s">
        <v>131</v>
      </c>
      <c r="R2" s="53">
        <v>0</v>
      </c>
    </row>
    <row r="3" spans="1:18">
      <c r="A3" s="54" t="s">
        <v>29</v>
      </c>
      <c r="B3" s="55" t="s">
        <v>123</v>
      </c>
      <c r="C3" s="54" t="s">
        <v>74</v>
      </c>
      <c r="D3" s="59" t="s">
        <v>66</v>
      </c>
      <c r="E3" s="54" t="s">
        <v>48</v>
      </c>
      <c r="F3" s="54" t="s">
        <v>84</v>
      </c>
      <c r="G3" s="54" t="s">
        <v>124</v>
      </c>
      <c r="H3" s="54" t="s">
        <v>74</v>
      </c>
      <c r="I3" s="54" t="s">
        <v>125</v>
      </c>
      <c r="J3" s="54" t="s">
        <v>126</v>
      </c>
      <c r="K3" s="54" t="s">
        <v>80</v>
      </c>
      <c r="L3" s="54" t="str" cm="1">
        <f t="array" ref="L3">IF(ISBLANK(K3),"NA",
_xlfn.XLOOKUP(1,('business_unit mapping table'!A:A=O_Outputs!$A3)*('business_unit mapping table'!B:B=O_Outputs!$K3),'business_unit mapping table'!C:C)
)</f>
        <v>HVT</v>
      </c>
      <c r="M3" s="51" t="s">
        <v>127</v>
      </c>
      <c r="N3" s="51" t="s">
        <v>128</v>
      </c>
      <c r="O3" s="51" t="s">
        <v>129</v>
      </c>
      <c r="P3" s="51" t="s">
        <v>130</v>
      </c>
      <c r="Q3" s="51" t="s">
        <v>131</v>
      </c>
      <c r="R3" s="53">
        <v>0</v>
      </c>
    </row>
    <row r="4" spans="1:18">
      <c r="A4" s="54" t="s">
        <v>29</v>
      </c>
      <c r="B4" s="55" t="s">
        <v>123</v>
      </c>
      <c r="C4" s="54" t="s">
        <v>74</v>
      </c>
      <c r="D4" s="59" t="s">
        <v>66</v>
      </c>
      <c r="E4" s="54" t="s">
        <v>49</v>
      </c>
      <c r="F4" s="54" t="s">
        <v>84</v>
      </c>
      <c r="G4" s="54" t="s">
        <v>124</v>
      </c>
      <c r="H4" s="54" t="s">
        <v>74</v>
      </c>
      <c r="I4" s="54" t="s">
        <v>125</v>
      </c>
      <c r="J4" s="54" t="s">
        <v>126</v>
      </c>
      <c r="K4" s="54" t="s">
        <v>80</v>
      </c>
      <c r="L4" s="54" t="str" cm="1">
        <f t="array" ref="L4">IF(ISBLANK(K4),"NA",
_xlfn.XLOOKUP(1,('business_unit mapping table'!A:A=O_Outputs!$A4)*('business_unit mapping table'!B:B=O_Outputs!$K4),'business_unit mapping table'!C:C)
)</f>
        <v>HVT</v>
      </c>
      <c r="M4" s="51" t="s">
        <v>127</v>
      </c>
      <c r="N4" s="51" t="s">
        <v>128</v>
      </c>
      <c r="O4" s="51" t="s">
        <v>129</v>
      </c>
      <c r="P4" s="51" t="s">
        <v>130</v>
      </c>
      <c r="Q4" s="51" t="s">
        <v>131</v>
      </c>
      <c r="R4" s="53">
        <v>0</v>
      </c>
    </row>
    <row r="5" spans="1:18">
      <c r="A5" s="54" t="s">
        <v>29</v>
      </c>
      <c r="B5" s="55" t="s">
        <v>123</v>
      </c>
      <c r="C5" s="54" t="s">
        <v>74</v>
      </c>
      <c r="D5" s="59" t="s">
        <v>66</v>
      </c>
      <c r="E5" s="54" t="s">
        <v>50</v>
      </c>
      <c r="F5" s="54" t="s">
        <v>84</v>
      </c>
      <c r="G5" s="54" t="s">
        <v>124</v>
      </c>
      <c r="H5" s="54" t="s">
        <v>74</v>
      </c>
      <c r="I5" s="54" t="s">
        <v>125</v>
      </c>
      <c r="J5" s="54" t="s">
        <v>126</v>
      </c>
      <c r="K5" s="54" t="s">
        <v>80</v>
      </c>
      <c r="L5" s="54" t="str" cm="1">
        <f t="array" ref="L5">IF(ISBLANK(K5),"NA",
_xlfn.XLOOKUP(1,('business_unit mapping table'!A:A=O_Outputs!$A5)*('business_unit mapping table'!B:B=O_Outputs!$K5),'business_unit mapping table'!C:C)
)</f>
        <v>HVT</v>
      </c>
      <c r="M5" s="51" t="s">
        <v>127</v>
      </c>
      <c r="N5" s="51" t="s">
        <v>128</v>
      </c>
      <c r="O5" s="51" t="s">
        <v>129</v>
      </c>
      <c r="P5" s="51" t="s">
        <v>130</v>
      </c>
      <c r="Q5" s="51" t="s">
        <v>131</v>
      </c>
      <c r="R5" s="53">
        <v>0</v>
      </c>
    </row>
    <row r="6" spans="1:18">
      <c r="A6" s="54" t="s">
        <v>29</v>
      </c>
      <c r="B6" s="55" t="s">
        <v>123</v>
      </c>
      <c r="C6" s="54" t="s">
        <v>74</v>
      </c>
      <c r="D6" s="59" t="s">
        <v>66</v>
      </c>
      <c r="E6" s="54" t="s">
        <v>51</v>
      </c>
      <c r="F6" s="54" t="s">
        <v>84</v>
      </c>
      <c r="G6" s="54" t="s">
        <v>124</v>
      </c>
      <c r="H6" s="54" t="s">
        <v>74</v>
      </c>
      <c r="I6" s="54" t="s">
        <v>125</v>
      </c>
      <c r="J6" s="54" t="s">
        <v>126</v>
      </c>
      <c r="K6" s="54" t="s">
        <v>80</v>
      </c>
      <c r="L6" s="54" t="str" cm="1">
        <f t="array" ref="L6">IF(ISBLANK(K6),"NA",
_xlfn.XLOOKUP(1,('business_unit mapping table'!A:A=O_Outputs!$A6)*('business_unit mapping table'!B:B=O_Outputs!$K6),'business_unit mapping table'!C:C)
)</f>
        <v>HVT</v>
      </c>
      <c r="M6" s="51" t="s">
        <v>127</v>
      </c>
      <c r="N6" s="51" t="s">
        <v>128</v>
      </c>
      <c r="O6" s="51" t="s">
        <v>129</v>
      </c>
      <c r="P6" s="51" t="s">
        <v>130</v>
      </c>
      <c r="Q6" s="51" t="s">
        <v>131</v>
      </c>
      <c r="R6" s="53">
        <v>0</v>
      </c>
    </row>
    <row r="7" spans="1:18">
      <c r="A7" s="54" t="s">
        <v>29</v>
      </c>
      <c r="B7" s="55" t="s">
        <v>123</v>
      </c>
      <c r="C7" s="54" t="s">
        <v>74</v>
      </c>
      <c r="D7" s="59" t="s">
        <v>66</v>
      </c>
      <c r="E7" s="54" t="s">
        <v>52</v>
      </c>
      <c r="F7" s="54" t="s">
        <v>84</v>
      </c>
      <c r="G7" s="54" t="s">
        <v>124</v>
      </c>
      <c r="H7" s="54" t="s">
        <v>74</v>
      </c>
      <c r="I7" s="54" t="s">
        <v>125</v>
      </c>
      <c r="J7" s="54" t="s">
        <v>126</v>
      </c>
      <c r="K7" s="54" t="s">
        <v>80</v>
      </c>
      <c r="L7" s="54" t="str" cm="1">
        <f t="array" ref="L7">IF(ISBLANK(K7),"NA",
_xlfn.XLOOKUP(1,('business_unit mapping table'!A:A=O_Outputs!$A7)*('business_unit mapping table'!B:B=O_Outputs!$K7),'business_unit mapping table'!C:C)
)</f>
        <v>HVT</v>
      </c>
      <c r="M7" s="51" t="s">
        <v>127</v>
      </c>
      <c r="N7" s="51" t="s">
        <v>128</v>
      </c>
      <c r="O7" s="51" t="s">
        <v>129</v>
      </c>
      <c r="P7" s="51" t="s">
        <v>130</v>
      </c>
      <c r="Q7" s="51" t="s">
        <v>131</v>
      </c>
      <c r="R7" s="53">
        <v>0</v>
      </c>
    </row>
    <row r="8" spans="1:18">
      <c r="A8" s="54" t="s">
        <v>29</v>
      </c>
      <c r="B8" s="55" t="s">
        <v>123</v>
      </c>
      <c r="C8" s="54" t="s">
        <v>74</v>
      </c>
      <c r="D8" s="59" t="s">
        <v>66</v>
      </c>
      <c r="E8" s="54" t="s">
        <v>53</v>
      </c>
      <c r="F8" s="54" t="s">
        <v>84</v>
      </c>
      <c r="G8" s="54" t="s">
        <v>124</v>
      </c>
      <c r="H8" s="54" t="s">
        <v>74</v>
      </c>
      <c r="I8" s="54" t="s">
        <v>125</v>
      </c>
      <c r="J8" s="54" t="s">
        <v>126</v>
      </c>
      <c r="K8" s="54" t="s">
        <v>80</v>
      </c>
      <c r="L8" s="54" t="str" cm="1">
        <f t="array" ref="L8">IF(ISBLANK(K8),"NA",
_xlfn.XLOOKUP(1,('business_unit mapping table'!A:A=O_Outputs!$A8)*('business_unit mapping table'!B:B=O_Outputs!$K8),'business_unit mapping table'!C:C)
)</f>
        <v>HVT</v>
      </c>
      <c r="M8" s="51" t="s">
        <v>127</v>
      </c>
      <c r="N8" s="51" t="s">
        <v>128</v>
      </c>
      <c r="O8" s="51" t="s">
        <v>129</v>
      </c>
      <c r="P8" s="51" t="s">
        <v>130</v>
      </c>
      <c r="Q8" s="51" t="s">
        <v>131</v>
      </c>
      <c r="R8" s="53">
        <v>0</v>
      </c>
    </row>
    <row r="9" spans="1:18">
      <c r="A9" s="54" t="s">
        <v>29</v>
      </c>
      <c r="B9" s="55" t="s">
        <v>123</v>
      </c>
      <c r="C9" s="54" t="s">
        <v>74</v>
      </c>
      <c r="D9" s="59" t="s">
        <v>66</v>
      </c>
      <c r="E9" s="54" t="s">
        <v>54</v>
      </c>
      <c r="F9" s="54" t="s">
        <v>84</v>
      </c>
      <c r="G9" s="54" t="s">
        <v>124</v>
      </c>
      <c r="H9" s="54" t="s">
        <v>74</v>
      </c>
      <c r="I9" s="54" t="s">
        <v>125</v>
      </c>
      <c r="J9" s="54" t="s">
        <v>126</v>
      </c>
      <c r="K9" s="54" t="s">
        <v>80</v>
      </c>
      <c r="L9" s="54" t="str" cm="1">
        <f t="array" ref="L9">IF(ISBLANK(K9),"NA",
_xlfn.XLOOKUP(1,('business_unit mapping table'!A:A=O_Outputs!$A9)*('business_unit mapping table'!B:B=O_Outputs!$K9),'business_unit mapping table'!C:C)
)</f>
        <v>HVT</v>
      </c>
      <c r="M9" s="51" t="s">
        <v>127</v>
      </c>
      <c r="N9" s="51" t="s">
        <v>128</v>
      </c>
      <c r="O9" s="51" t="s">
        <v>129</v>
      </c>
      <c r="P9" s="51" t="s">
        <v>130</v>
      </c>
      <c r="Q9" s="51" t="s">
        <v>131</v>
      </c>
      <c r="R9" s="53">
        <v>0</v>
      </c>
    </row>
    <row r="10" spans="1:18">
      <c r="A10" s="54" t="s">
        <v>29</v>
      </c>
      <c r="B10" s="55" t="s">
        <v>123</v>
      </c>
      <c r="C10" s="54" t="s">
        <v>74</v>
      </c>
      <c r="D10" s="59" t="s">
        <v>66</v>
      </c>
      <c r="E10" s="54" t="s">
        <v>55</v>
      </c>
      <c r="F10" s="54" t="s">
        <v>84</v>
      </c>
      <c r="G10" s="54" t="s">
        <v>124</v>
      </c>
      <c r="H10" s="54" t="s">
        <v>74</v>
      </c>
      <c r="I10" s="54" t="s">
        <v>125</v>
      </c>
      <c r="J10" s="54" t="s">
        <v>126</v>
      </c>
      <c r="K10" s="54" t="s">
        <v>80</v>
      </c>
      <c r="L10" s="54" t="str" cm="1">
        <f t="array" ref="L10">IF(ISBLANK(K10),"NA",
_xlfn.XLOOKUP(1,('business_unit mapping table'!A:A=O_Outputs!$A10)*('business_unit mapping table'!B:B=O_Outputs!$K10),'business_unit mapping table'!C:C)
)</f>
        <v>HVT</v>
      </c>
      <c r="M10" s="51" t="s">
        <v>127</v>
      </c>
      <c r="N10" s="51" t="s">
        <v>128</v>
      </c>
      <c r="O10" s="51" t="s">
        <v>129</v>
      </c>
      <c r="P10" s="51" t="s">
        <v>130</v>
      </c>
      <c r="Q10" s="51" t="s">
        <v>131</v>
      </c>
      <c r="R10" s="53">
        <v>0</v>
      </c>
    </row>
    <row r="11" spans="1:18">
      <c r="A11" s="54" t="s">
        <v>29</v>
      </c>
      <c r="B11" s="55" t="s">
        <v>123</v>
      </c>
      <c r="C11" s="54" t="s">
        <v>74</v>
      </c>
      <c r="D11" s="59" t="s">
        <v>66</v>
      </c>
      <c r="E11" s="54" t="s">
        <v>56</v>
      </c>
      <c r="F11" s="54" t="s">
        <v>84</v>
      </c>
      <c r="G11" s="54" t="s">
        <v>124</v>
      </c>
      <c r="H11" s="54" t="s">
        <v>74</v>
      </c>
      <c r="I11" s="54" t="s">
        <v>125</v>
      </c>
      <c r="J11" s="54" t="s">
        <v>126</v>
      </c>
      <c r="K11" s="54" t="s">
        <v>80</v>
      </c>
      <c r="L11" s="54" t="str" cm="1">
        <f t="array" ref="L11">IF(ISBLANK(K11),"NA",
_xlfn.XLOOKUP(1,('business_unit mapping table'!A:A=O_Outputs!$A11)*('business_unit mapping table'!B:B=O_Outputs!$K11),'business_unit mapping table'!C:C)
)</f>
        <v>HVT</v>
      </c>
      <c r="M11" s="51" t="s">
        <v>127</v>
      </c>
      <c r="N11" s="51" t="s">
        <v>128</v>
      </c>
      <c r="O11" s="51" t="s">
        <v>129</v>
      </c>
      <c r="P11" s="51" t="s">
        <v>130</v>
      </c>
      <c r="Q11" s="51" t="s">
        <v>131</v>
      </c>
      <c r="R11" s="53">
        <v>0</v>
      </c>
    </row>
    <row r="12" spans="1:18">
      <c r="A12" s="54" t="s">
        <v>29</v>
      </c>
      <c r="B12" s="55" t="s">
        <v>123</v>
      </c>
      <c r="C12" s="54" t="s">
        <v>74</v>
      </c>
      <c r="D12" s="59" t="s">
        <v>66</v>
      </c>
      <c r="E12" s="54" t="s">
        <v>57</v>
      </c>
      <c r="F12" s="54" t="s">
        <v>84</v>
      </c>
      <c r="G12" s="54" t="s">
        <v>124</v>
      </c>
      <c r="H12" s="54" t="s">
        <v>74</v>
      </c>
      <c r="I12" s="54" t="s">
        <v>125</v>
      </c>
      <c r="J12" s="54" t="s">
        <v>126</v>
      </c>
      <c r="K12" s="54" t="s">
        <v>80</v>
      </c>
      <c r="L12" s="54" t="str" cm="1">
        <f t="array" ref="L12">IF(ISBLANK(K12),"NA",
_xlfn.XLOOKUP(1,('business_unit mapping table'!A:A=O_Outputs!$A12)*('business_unit mapping table'!B:B=O_Outputs!$K12),'business_unit mapping table'!C:C)
)</f>
        <v>HVT</v>
      </c>
      <c r="M12" s="51" t="s">
        <v>127</v>
      </c>
      <c r="N12" s="51" t="s">
        <v>128</v>
      </c>
      <c r="O12" s="51" t="s">
        <v>129</v>
      </c>
      <c r="P12" s="51" t="s">
        <v>130</v>
      </c>
      <c r="Q12" s="51" t="s">
        <v>131</v>
      </c>
      <c r="R12" s="53">
        <v>0</v>
      </c>
    </row>
    <row r="13" spans="1:18">
      <c r="A13" s="54" t="s">
        <v>29</v>
      </c>
      <c r="B13" s="55" t="s">
        <v>123</v>
      </c>
      <c r="C13" s="54" t="s">
        <v>74</v>
      </c>
      <c r="D13" s="59" t="s">
        <v>66</v>
      </c>
      <c r="E13" s="54" t="s">
        <v>58</v>
      </c>
      <c r="F13" s="54" t="s">
        <v>84</v>
      </c>
      <c r="G13" s="54" t="s">
        <v>124</v>
      </c>
      <c r="H13" s="54" t="s">
        <v>74</v>
      </c>
      <c r="I13" s="54" t="s">
        <v>125</v>
      </c>
      <c r="J13" s="54" t="s">
        <v>126</v>
      </c>
      <c r="K13" s="54" t="s">
        <v>80</v>
      </c>
      <c r="L13" s="54" t="str" cm="1">
        <f t="array" ref="L13">IF(ISBLANK(K13),"NA",
_xlfn.XLOOKUP(1,('business_unit mapping table'!A:A=O_Outputs!$A13)*('business_unit mapping table'!B:B=O_Outputs!$K13),'business_unit mapping table'!C:C)
)</f>
        <v>HVT</v>
      </c>
      <c r="M13" s="51" t="s">
        <v>127</v>
      </c>
      <c r="N13" s="51" t="s">
        <v>128</v>
      </c>
      <c r="O13" s="51" t="s">
        <v>129</v>
      </c>
      <c r="P13" s="51" t="s">
        <v>130</v>
      </c>
      <c r="Q13" s="51" t="s">
        <v>131</v>
      </c>
      <c r="R13" s="53">
        <v>0</v>
      </c>
    </row>
    <row r="14" spans="1:18">
      <c r="A14" s="54" t="s">
        <v>29</v>
      </c>
      <c r="B14" s="55" t="s">
        <v>123</v>
      </c>
      <c r="C14" s="54" t="s">
        <v>74</v>
      </c>
      <c r="D14" s="59" t="s">
        <v>66</v>
      </c>
      <c r="E14" s="54" t="s">
        <v>59</v>
      </c>
      <c r="F14" s="54" t="s">
        <v>84</v>
      </c>
      <c r="G14" s="54" t="s">
        <v>124</v>
      </c>
      <c r="H14" s="54" t="s">
        <v>74</v>
      </c>
      <c r="I14" s="54" t="s">
        <v>125</v>
      </c>
      <c r="J14" s="54" t="s">
        <v>126</v>
      </c>
      <c r="K14" s="54" t="s">
        <v>80</v>
      </c>
      <c r="L14" s="54" t="str" cm="1">
        <f t="array" ref="L14">IF(ISBLANK(K14),"NA",
_xlfn.XLOOKUP(1,('business_unit mapping table'!A:A=O_Outputs!$A14)*('business_unit mapping table'!B:B=O_Outputs!$K14),'business_unit mapping table'!C:C)
)</f>
        <v>HVT</v>
      </c>
      <c r="M14" s="51" t="s">
        <v>127</v>
      </c>
      <c r="N14" s="51" t="s">
        <v>128</v>
      </c>
      <c r="O14" s="51" t="s">
        <v>129</v>
      </c>
      <c r="P14" s="51" t="s">
        <v>130</v>
      </c>
      <c r="Q14" s="51" t="s">
        <v>131</v>
      </c>
      <c r="R14" s="53">
        <v>0</v>
      </c>
    </row>
    <row r="15" spans="1:18">
      <c r="A15" s="54" t="s">
        <v>29</v>
      </c>
      <c r="B15" s="55" t="s">
        <v>123</v>
      </c>
      <c r="C15" s="54" t="s">
        <v>74</v>
      </c>
      <c r="D15" s="59" t="s">
        <v>66</v>
      </c>
      <c r="E15" s="54" t="s">
        <v>60</v>
      </c>
      <c r="F15" s="54" t="s">
        <v>84</v>
      </c>
      <c r="G15" s="54" t="s">
        <v>124</v>
      </c>
      <c r="H15" s="54" t="s">
        <v>74</v>
      </c>
      <c r="I15" s="54" t="s">
        <v>125</v>
      </c>
      <c r="J15" s="54" t="s">
        <v>126</v>
      </c>
      <c r="K15" s="54" t="s">
        <v>80</v>
      </c>
      <c r="L15" s="54" t="str" cm="1">
        <f t="array" ref="L15">IF(ISBLANK(K15),"NA",
_xlfn.XLOOKUP(1,('business_unit mapping table'!A:A=O_Outputs!$A15)*('business_unit mapping table'!B:B=O_Outputs!$K15),'business_unit mapping table'!C:C)
)</f>
        <v>HVT</v>
      </c>
      <c r="M15" s="51" t="s">
        <v>127</v>
      </c>
      <c r="N15" s="51" t="s">
        <v>128</v>
      </c>
      <c r="O15" s="51" t="s">
        <v>129</v>
      </c>
      <c r="P15" s="51" t="s">
        <v>130</v>
      </c>
      <c r="Q15" s="51" t="s">
        <v>131</v>
      </c>
      <c r="R15" s="53">
        <v>0</v>
      </c>
    </row>
    <row r="16" spans="1:18">
      <c r="A16" s="54" t="s">
        <v>29</v>
      </c>
      <c r="B16" s="55" t="s">
        <v>123</v>
      </c>
      <c r="C16" s="54" t="s">
        <v>74</v>
      </c>
      <c r="D16" s="59" t="s">
        <v>66</v>
      </c>
      <c r="E16" s="54" t="s">
        <v>61</v>
      </c>
      <c r="F16" s="54" t="s">
        <v>84</v>
      </c>
      <c r="G16" s="54" t="s">
        <v>124</v>
      </c>
      <c r="H16" s="54" t="s">
        <v>74</v>
      </c>
      <c r="I16" s="54" t="s">
        <v>125</v>
      </c>
      <c r="J16" s="54" t="s">
        <v>126</v>
      </c>
      <c r="K16" s="54" t="s">
        <v>80</v>
      </c>
      <c r="L16" s="54" t="str" cm="1">
        <f t="array" ref="L16">IF(ISBLANK(K16),"NA",
_xlfn.XLOOKUP(1,('business_unit mapping table'!A:A=O_Outputs!$A16)*('business_unit mapping table'!B:B=O_Outputs!$K16),'business_unit mapping table'!C:C)
)</f>
        <v>HVT</v>
      </c>
      <c r="M16" s="51" t="s">
        <v>127</v>
      </c>
      <c r="N16" s="51" t="s">
        <v>128</v>
      </c>
      <c r="O16" s="51" t="s">
        <v>129</v>
      </c>
      <c r="P16" s="51" t="s">
        <v>130</v>
      </c>
      <c r="Q16" s="51" t="s">
        <v>131</v>
      </c>
      <c r="R16" s="53">
        <v>0</v>
      </c>
    </row>
    <row r="17" spans="1:18">
      <c r="A17" s="54" t="s">
        <v>29</v>
      </c>
      <c r="B17" s="55" t="s">
        <v>132</v>
      </c>
      <c r="C17" s="54" t="s">
        <v>74</v>
      </c>
      <c r="D17" s="59" t="s">
        <v>64</v>
      </c>
      <c r="E17" s="54" t="s">
        <v>33</v>
      </c>
      <c r="F17" s="54" t="s">
        <v>84</v>
      </c>
      <c r="G17" s="54" t="s">
        <v>124</v>
      </c>
      <c r="H17" s="54" t="s">
        <v>74</v>
      </c>
      <c r="I17" s="54" t="s">
        <v>125</v>
      </c>
      <c r="J17" s="54" t="s">
        <v>126</v>
      </c>
      <c r="K17" s="54" t="s">
        <v>80</v>
      </c>
      <c r="L17" s="54" t="str" cm="1">
        <f t="array" ref="L17">IF(ISBLANK(K17),"NA",
_xlfn.XLOOKUP(1,('business_unit mapping table'!A:A=O_Outputs!$A17)*('business_unit mapping table'!B:B=O_Outputs!$K17),'business_unit mapping table'!C:C)
)</f>
        <v>HVT</v>
      </c>
      <c r="M17" s="51" t="s">
        <v>127</v>
      </c>
      <c r="N17" s="51" t="s">
        <v>128</v>
      </c>
      <c r="O17" s="51" t="s">
        <v>129</v>
      </c>
      <c r="P17" s="51" t="s">
        <v>130</v>
      </c>
      <c r="Q17" s="51" t="s">
        <v>131</v>
      </c>
      <c r="R17" s="53">
        <v>0</v>
      </c>
    </row>
    <row r="18" spans="1:18">
      <c r="A18" s="54" t="s">
        <v>29</v>
      </c>
      <c r="B18" s="55" t="s">
        <v>132</v>
      </c>
      <c r="C18" s="54" t="s">
        <v>74</v>
      </c>
      <c r="D18" s="59" t="s">
        <v>64</v>
      </c>
      <c r="E18" s="54" t="s">
        <v>48</v>
      </c>
      <c r="F18" s="54" t="s">
        <v>84</v>
      </c>
      <c r="G18" s="54" t="s">
        <v>124</v>
      </c>
      <c r="H18" s="54" t="s">
        <v>74</v>
      </c>
      <c r="I18" s="54" t="s">
        <v>125</v>
      </c>
      <c r="J18" s="54" t="s">
        <v>126</v>
      </c>
      <c r="K18" s="54" t="s">
        <v>80</v>
      </c>
      <c r="L18" s="54" t="str" cm="1">
        <f t="array" ref="L18">IF(ISBLANK(K18),"NA",
_xlfn.XLOOKUP(1,('business_unit mapping table'!A:A=O_Outputs!$A18)*('business_unit mapping table'!B:B=O_Outputs!$K18),'business_unit mapping table'!C:C)
)</f>
        <v>HVT</v>
      </c>
      <c r="M18" s="51" t="s">
        <v>127</v>
      </c>
      <c r="N18" s="51" t="s">
        <v>128</v>
      </c>
      <c r="O18" s="51" t="s">
        <v>129</v>
      </c>
      <c r="P18" s="51" t="s">
        <v>130</v>
      </c>
      <c r="Q18" s="51" t="s">
        <v>131</v>
      </c>
      <c r="R18" s="53">
        <v>0</v>
      </c>
    </row>
    <row r="19" spans="1:18">
      <c r="A19" s="54" t="s">
        <v>29</v>
      </c>
      <c r="B19" s="55" t="s">
        <v>132</v>
      </c>
      <c r="C19" s="54" t="s">
        <v>74</v>
      </c>
      <c r="D19" s="59" t="s">
        <v>64</v>
      </c>
      <c r="E19" s="54" t="s">
        <v>49</v>
      </c>
      <c r="F19" s="54" t="s">
        <v>84</v>
      </c>
      <c r="G19" s="54" t="s">
        <v>124</v>
      </c>
      <c r="H19" s="54" t="s">
        <v>74</v>
      </c>
      <c r="I19" s="54" t="s">
        <v>125</v>
      </c>
      <c r="J19" s="54" t="s">
        <v>126</v>
      </c>
      <c r="K19" s="54" t="s">
        <v>80</v>
      </c>
      <c r="L19" s="54" t="str" cm="1">
        <f t="array" ref="L19">IF(ISBLANK(K19),"NA",
_xlfn.XLOOKUP(1,('business_unit mapping table'!A:A=O_Outputs!$A19)*('business_unit mapping table'!B:B=O_Outputs!$K19),'business_unit mapping table'!C:C)
)</f>
        <v>HVT</v>
      </c>
      <c r="M19" s="51" t="s">
        <v>127</v>
      </c>
      <c r="N19" s="51" t="s">
        <v>128</v>
      </c>
      <c r="O19" s="51" t="s">
        <v>129</v>
      </c>
      <c r="P19" s="51" t="s">
        <v>130</v>
      </c>
      <c r="Q19" s="51" t="s">
        <v>131</v>
      </c>
      <c r="R19" s="53">
        <v>0</v>
      </c>
    </row>
    <row r="20" spans="1:18">
      <c r="A20" s="54" t="s">
        <v>29</v>
      </c>
      <c r="B20" s="55" t="s">
        <v>132</v>
      </c>
      <c r="C20" s="54" t="s">
        <v>74</v>
      </c>
      <c r="D20" s="59" t="s">
        <v>64</v>
      </c>
      <c r="E20" s="54" t="s">
        <v>50</v>
      </c>
      <c r="F20" s="54" t="s">
        <v>84</v>
      </c>
      <c r="G20" s="54" t="s">
        <v>124</v>
      </c>
      <c r="H20" s="54" t="s">
        <v>74</v>
      </c>
      <c r="I20" s="54" t="s">
        <v>125</v>
      </c>
      <c r="J20" s="54" t="s">
        <v>126</v>
      </c>
      <c r="K20" s="54" t="s">
        <v>80</v>
      </c>
      <c r="L20" s="54" t="str" cm="1">
        <f t="array" ref="L20">IF(ISBLANK(K20),"NA",
_xlfn.XLOOKUP(1,('business_unit mapping table'!A:A=O_Outputs!$A20)*('business_unit mapping table'!B:B=O_Outputs!$K20),'business_unit mapping table'!C:C)
)</f>
        <v>HVT</v>
      </c>
      <c r="M20" s="51" t="s">
        <v>127</v>
      </c>
      <c r="N20" s="51" t="s">
        <v>128</v>
      </c>
      <c r="O20" s="51" t="s">
        <v>129</v>
      </c>
      <c r="P20" s="51" t="s">
        <v>130</v>
      </c>
      <c r="Q20" s="51" t="s">
        <v>131</v>
      </c>
      <c r="R20" s="53">
        <v>0</v>
      </c>
    </row>
    <row r="21" spans="1:18">
      <c r="A21" s="54" t="s">
        <v>29</v>
      </c>
      <c r="B21" s="55" t="s">
        <v>132</v>
      </c>
      <c r="C21" s="54" t="s">
        <v>74</v>
      </c>
      <c r="D21" s="59" t="s">
        <v>64</v>
      </c>
      <c r="E21" s="54" t="s">
        <v>51</v>
      </c>
      <c r="F21" s="54" t="s">
        <v>84</v>
      </c>
      <c r="G21" s="54" t="s">
        <v>124</v>
      </c>
      <c r="H21" s="54" t="s">
        <v>74</v>
      </c>
      <c r="I21" s="54" t="s">
        <v>125</v>
      </c>
      <c r="J21" s="54" t="s">
        <v>126</v>
      </c>
      <c r="K21" s="54" t="s">
        <v>80</v>
      </c>
      <c r="L21" s="54" t="str" cm="1">
        <f t="array" ref="L21">IF(ISBLANK(K21),"NA",
_xlfn.XLOOKUP(1,('business_unit mapping table'!A:A=O_Outputs!$A21)*('business_unit mapping table'!B:B=O_Outputs!$K21),'business_unit mapping table'!C:C)
)</f>
        <v>HVT</v>
      </c>
      <c r="M21" s="51" t="s">
        <v>127</v>
      </c>
      <c r="N21" s="51" t="s">
        <v>128</v>
      </c>
      <c r="O21" s="51" t="s">
        <v>129</v>
      </c>
      <c r="P21" s="51" t="s">
        <v>130</v>
      </c>
      <c r="Q21" s="51" t="s">
        <v>131</v>
      </c>
      <c r="R21" s="53">
        <v>0</v>
      </c>
    </row>
    <row r="22" spans="1:18">
      <c r="A22" s="54" t="s">
        <v>29</v>
      </c>
      <c r="B22" s="55" t="s">
        <v>132</v>
      </c>
      <c r="C22" s="54" t="s">
        <v>74</v>
      </c>
      <c r="D22" s="59" t="s">
        <v>64</v>
      </c>
      <c r="E22" s="54" t="s">
        <v>52</v>
      </c>
      <c r="F22" s="54" t="s">
        <v>84</v>
      </c>
      <c r="G22" s="54" t="s">
        <v>124</v>
      </c>
      <c r="H22" s="54" t="s">
        <v>74</v>
      </c>
      <c r="I22" s="54" t="s">
        <v>125</v>
      </c>
      <c r="J22" s="54" t="s">
        <v>126</v>
      </c>
      <c r="K22" s="54" t="s">
        <v>80</v>
      </c>
      <c r="L22" s="54" t="str" cm="1">
        <f t="array" ref="L22">IF(ISBLANK(K22),"NA",
_xlfn.XLOOKUP(1,('business_unit mapping table'!A:A=O_Outputs!$A22)*('business_unit mapping table'!B:B=O_Outputs!$K22),'business_unit mapping table'!C:C)
)</f>
        <v>HVT</v>
      </c>
      <c r="M22" s="51" t="s">
        <v>127</v>
      </c>
      <c r="N22" s="51" t="s">
        <v>128</v>
      </c>
      <c r="O22" s="51" t="s">
        <v>129</v>
      </c>
      <c r="P22" s="51" t="s">
        <v>130</v>
      </c>
      <c r="Q22" s="51" t="s">
        <v>131</v>
      </c>
      <c r="R22" s="53">
        <v>0</v>
      </c>
    </row>
    <row r="23" spans="1:18">
      <c r="A23" s="54" t="s">
        <v>29</v>
      </c>
      <c r="B23" s="55" t="s">
        <v>132</v>
      </c>
      <c r="C23" s="54" t="s">
        <v>74</v>
      </c>
      <c r="D23" s="59" t="s">
        <v>64</v>
      </c>
      <c r="E23" s="54" t="s">
        <v>53</v>
      </c>
      <c r="F23" s="54" t="s">
        <v>84</v>
      </c>
      <c r="G23" s="54" t="s">
        <v>124</v>
      </c>
      <c r="H23" s="54" t="s">
        <v>74</v>
      </c>
      <c r="I23" s="54" t="s">
        <v>125</v>
      </c>
      <c r="J23" s="54" t="s">
        <v>126</v>
      </c>
      <c r="K23" s="54" t="s">
        <v>80</v>
      </c>
      <c r="L23" s="54" t="str" cm="1">
        <f t="array" ref="L23">IF(ISBLANK(K23),"NA",
_xlfn.XLOOKUP(1,('business_unit mapping table'!A:A=O_Outputs!$A23)*('business_unit mapping table'!B:B=O_Outputs!$K23),'business_unit mapping table'!C:C)
)</f>
        <v>HVT</v>
      </c>
      <c r="M23" s="51" t="s">
        <v>127</v>
      </c>
      <c r="N23" s="51" t="s">
        <v>128</v>
      </c>
      <c r="O23" s="51" t="s">
        <v>129</v>
      </c>
      <c r="P23" s="51" t="s">
        <v>130</v>
      </c>
      <c r="Q23" s="51" t="s">
        <v>131</v>
      </c>
      <c r="R23" s="53">
        <v>0</v>
      </c>
    </row>
    <row r="24" spans="1:18">
      <c r="A24" s="54" t="s">
        <v>29</v>
      </c>
      <c r="B24" s="55" t="s">
        <v>132</v>
      </c>
      <c r="C24" s="54" t="s">
        <v>74</v>
      </c>
      <c r="D24" s="59" t="s">
        <v>64</v>
      </c>
      <c r="E24" s="54" t="s">
        <v>54</v>
      </c>
      <c r="F24" s="54" t="s">
        <v>84</v>
      </c>
      <c r="G24" s="54" t="s">
        <v>124</v>
      </c>
      <c r="H24" s="54" t="s">
        <v>74</v>
      </c>
      <c r="I24" s="54" t="s">
        <v>125</v>
      </c>
      <c r="J24" s="54" t="s">
        <v>126</v>
      </c>
      <c r="K24" s="54" t="s">
        <v>80</v>
      </c>
      <c r="L24" s="54" t="str" cm="1">
        <f t="array" ref="L24">IF(ISBLANK(K24),"NA",
_xlfn.XLOOKUP(1,('business_unit mapping table'!A:A=O_Outputs!$A24)*('business_unit mapping table'!B:B=O_Outputs!$K24),'business_unit mapping table'!C:C)
)</f>
        <v>HVT</v>
      </c>
      <c r="M24" s="51" t="s">
        <v>127</v>
      </c>
      <c r="N24" s="51" t="s">
        <v>128</v>
      </c>
      <c r="O24" s="51" t="s">
        <v>129</v>
      </c>
      <c r="P24" s="51" t="s">
        <v>130</v>
      </c>
      <c r="Q24" s="51" t="s">
        <v>131</v>
      </c>
      <c r="R24" s="53">
        <v>0</v>
      </c>
    </row>
    <row r="25" spans="1:18">
      <c r="A25" s="54" t="s">
        <v>29</v>
      </c>
      <c r="B25" s="55" t="s">
        <v>132</v>
      </c>
      <c r="C25" s="54" t="s">
        <v>74</v>
      </c>
      <c r="D25" s="59" t="s">
        <v>64</v>
      </c>
      <c r="E25" s="54" t="s">
        <v>55</v>
      </c>
      <c r="F25" s="54" t="s">
        <v>84</v>
      </c>
      <c r="G25" s="54" t="s">
        <v>124</v>
      </c>
      <c r="H25" s="54" t="s">
        <v>74</v>
      </c>
      <c r="I25" s="54" t="s">
        <v>125</v>
      </c>
      <c r="J25" s="54" t="s">
        <v>126</v>
      </c>
      <c r="K25" s="54" t="s">
        <v>80</v>
      </c>
      <c r="L25" s="54" t="str" cm="1">
        <f t="array" ref="L25">IF(ISBLANK(K25),"NA",
_xlfn.XLOOKUP(1,('business_unit mapping table'!A:A=O_Outputs!$A25)*('business_unit mapping table'!B:B=O_Outputs!$K25),'business_unit mapping table'!C:C)
)</f>
        <v>HVT</v>
      </c>
      <c r="M25" s="51" t="s">
        <v>127</v>
      </c>
      <c r="N25" s="51" t="s">
        <v>128</v>
      </c>
      <c r="O25" s="51" t="s">
        <v>129</v>
      </c>
      <c r="P25" s="51" t="s">
        <v>130</v>
      </c>
      <c r="Q25" s="51" t="s">
        <v>131</v>
      </c>
      <c r="R25" s="53">
        <v>0</v>
      </c>
    </row>
    <row r="26" spans="1:18">
      <c r="A26" s="54" t="s">
        <v>29</v>
      </c>
      <c r="B26" s="55" t="s">
        <v>132</v>
      </c>
      <c r="C26" s="54" t="s">
        <v>74</v>
      </c>
      <c r="D26" s="59" t="s">
        <v>64</v>
      </c>
      <c r="E26" s="54" t="s">
        <v>56</v>
      </c>
      <c r="F26" s="54" t="s">
        <v>84</v>
      </c>
      <c r="G26" s="54" t="s">
        <v>124</v>
      </c>
      <c r="H26" s="54" t="s">
        <v>74</v>
      </c>
      <c r="I26" s="54" t="s">
        <v>125</v>
      </c>
      <c r="J26" s="54" t="s">
        <v>126</v>
      </c>
      <c r="K26" s="54" t="s">
        <v>80</v>
      </c>
      <c r="L26" s="54" t="str" cm="1">
        <f t="array" ref="L26">IF(ISBLANK(K26),"NA",
_xlfn.XLOOKUP(1,('business_unit mapping table'!A:A=O_Outputs!$A26)*('business_unit mapping table'!B:B=O_Outputs!$K26),'business_unit mapping table'!C:C)
)</f>
        <v>HVT</v>
      </c>
      <c r="M26" s="51" t="s">
        <v>127</v>
      </c>
      <c r="N26" s="51" t="s">
        <v>128</v>
      </c>
      <c r="O26" s="51" t="s">
        <v>129</v>
      </c>
      <c r="P26" s="51" t="s">
        <v>130</v>
      </c>
      <c r="Q26" s="51" t="s">
        <v>131</v>
      </c>
      <c r="R26" s="53">
        <v>0</v>
      </c>
    </row>
    <row r="27" spans="1:18">
      <c r="A27" s="54" t="s">
        <v>29</v>
      </c>
      <c r="B27" s="55" t="s">
        <v>132</v>
      </c>
      <c r="C27" s="54" t="s">
        <v>74</v>
      </c>
      <c r="D27" s="59" t="s">
        <v>64</v>
      </c>
      <c r="E27" s="54" t="s">
        <v>57</v>
      </c>
      <c r="F27" s="54" t="s">
        <v>84</v>
      </c>
      <c r="G27" s="54" t="s">
        <v>124</v>
      </c>
      <c r="H27" s="54" t="s">
        <v>74</v>
      </c>
      <c r="I27" s="54" t="s">
        <v>125</v>
      </c>
      <c r="J27" s="54" t="s">
        <v>126</v>
      </c>
      <c r="K27" s="54" t="s">
        <v>80</v>
      </c>
      <c r="L27" s="54" t="str" cm="1">
        <f t="array" ref="L27">IF(ISBLANK(K27),"NA",
_xlfn.XLOOKUP(1,('business_unit mapping table'!A:A=O_Outputs!$A27)*('business_unit mapping table'!B:B=O_Outputs!$K27),'business_unit mapping table'!C:C)
)</f>
        <v>HVT</v>
      </c>
      <c r="M27" s="51" t="s">
        <v>127</v>
      </c>
      <c r="N27" s="51" t="s">
        <v>128</v>
      </c>
      <c r="O27" s="51" t="s">
        <v>129</v>
      </c>
      <c r="P27" s="51" t="s">
        <v>130</v>
      </c>
      <c r="Q27" s="51" t="s">
        <v>131</v>
      </c>
      <c r="R27" s="53">
        <v>0</v>
      </c>
    </row>
    <row r="28" spans="1:18">
      <c r="A28" s="54" t="s">
        <v>29</v>
      </c>
      <c r="B28" s="55" t="s">
        <v>132</v>
      </c>
      <c r="C28" s="54" t="s">
        <v>74</v>
      </c>
      <c r="D28" s="59" t="s">
        <v>64</v>
      </c>
      <c r="E28" s="54" t="s">
        <v>58</v>
      </c>
      <c r="F28" s="54" t="s">
        <v>84</v>
      </c>
      <c r="G28" s="54" t="s">
        <v>124</v>
      </c>
      <c r="H28" s="54" t="s">
        <v>74</v>
      </c>
      <c r="I28" s="54" t="s">
        <v>125</v>
      </c>
      <c r="J28" s="54" t="s">
        <v>126</v>
      </c>
      <c r="K28" s="54" t="s">
        <v>80</v>
      </c>
      <c r="L28" s="54" t="str" cm="1">
        <f t="array" ref="L28">IF(ISBLANK(K28),"NA",
_xlfn.XLOOKUP(1,('business_unit mapping table'!A:A=O_Outputs!$A28)*('business_unit mapping table'!B:B=O_Outputs!$K28),'business_unit mapping table'!C:C)
)</f>
        <v>HVT</v>
      </c>
      <c r="M28" s="51" t="s">
        <v>127</v>
      </c>
      <c r="N28" s="51" t="s">
        <v>128</v>
      </c>
      <c r="O28" s="51" t="s">
        <v>129</v>
      </c>
      <c r="P28" s="51" t="s">
        <v>130</v>
      </c>
      <c r="Q28" s="51" t="s">
        <v>131</v>
      </c>
      <c r="R28" s="53">
        <v>0</v>
      </c>
    </row>
    <row r="29" spans="1:18">
      <c r="A29" s="54" t="s">
        <v>29</v>
      </c>
      <c r="B29" s="55" t="s">
        <v>132</v>
      </c>
      <c r="C29" s="54" t="s">
        <v>74</v>
      </c>
      <c r="D29" s="59" t="s">
        <v>64</v>
      </c>
      <c r="E29" s="54" t="s">
        <v>59</v>
      </c>
      <c r="F29" s="54" t="s">
        <v>84</v>
      </c>
      <c r="G29" s="54" t="s">
        <v>124</v>
      </c>
      <c r="H29" s="54" t="s">
        <v>74</v>
      </c>
      <c r="I29" s="54" t="s">
        <v>125</v>
      </c>
      <c r="J29" s="54" t="s">
        <v>126</v>
      </c>
      <c r="K29" s="54" t="s">
        <v>80</v>
      </c>
      <c r="L29" s="54" t="str" cm="1">
        <f t="array" ref="L29">IF(ISBLANK(K29),"NA",
_xlfn.XLOOKUP(1,('business_unit mapping table'!A:A=O_Outputs!$A29)*('business_unit mapping table'!B:B=O_Outputs!$K29),'business_unit mapping table'!C:C)
)</f>
        <v>HVT</v>
      </c>
      <c r="M29" s="51" t="s">
        <v>127</v>
      </c>
      <c r="N29" s="51" t="s">
        <v>128</v>
      </c>
      <c r="O29" s="51" t="s">
        <v>129</v>
      </c>
      <c r="P29" s="51" t="s">
        <v>130</v>
      </c>
      <c r="Q29" s="51" t="s">
        <v>131</v>
      </c>
      <c r="R29" s="53">
        <v>0</v>
      </c>
    </row>
    <row r="30" spans="1:18">
      <c r="A30" s="54" t="s">
        <v>29</v>
      </c>
      <c r="B30" s="55" t="s">
        <v>132</v>
      </c>
      <c r="C30" s="54" t="s">
        <v>74</v>
      </c>
      <c r="D30" s="59" t="s">
        <v>64</v>
      </c>
      <c r="E30" s="54" t="s">
        <v>60</v>
      </c>
      <c r="F30" s="54" t="s">
        <v>84</v>
      </c>
      <c r="G30" s="54" t="s">
        <v>124</v>
      </c>
      <c r="H30" s="54" t="s">
        <v>74</v>
      </c>
      <c r="I30" s="54" t="s">
        <v>125</v>
      </c>
      <c r="J30" s="54" t="s">
        <v>126</v>
      </c>
      <c r="K30" s="54" t="s">
        <v>80</v>
      </c>
      <c r="L30" s="54" t="str" cm="1">
        <f t="array" ref="L30">IF(ISBLANK(K30),"NA",
_xlfn.XLOOKUP(1,('business_unit mapping table'!A:A=O_Outputs!$A30)*('business_unit mapping table'!B:B=O_Outputs!$K30),'business_unit mapping table'!C:C)
)</f>
        <v>HVT</v>
      </c>
      <c r="M30" s="51" t="s">
        <v>127</v>
      </c>
      <c r="N30" s="51" t="s">
        <v>128</v>
      </c>
      <c r="O30" s="51" t="s">
        <v>129</v>
      </c>
      <c r="P30" s="51" t="s">
        <v>130</v>
      </c>
      <c r="Q30" s="51" t="s">
        <v>131</v>
      </c>
      <c r="R30" s="53">
        <v>0</v>
      </c>
    </row>
    <row r="31" spans="1:18">
      <c r="A31" s="54" t="s">
        <v>29</v>
      </c>
      <c r="B31" s="55" t="s">
        <v>132</v>
      </c>
      <c r="C31" s="54" t="s">
        <v>74</v>
      </c>
      <c r="D31" s="59" t="s">
        <v>64</v>
      </c>
      <c r="E31" s="54" t="s">
        <v>61</v>
      </c>
      <c r="F31" s="54" t="s">
        <v>84</v>
      </c>
      <c r="G31" s="54" t="s">
        <v>124</v>
      </c>
      <c r="H31" s="54" t="s">
        <v>74</v>
      </c>
      <c r="I31" s="54" t="s">
        <v>125</v>
      </c>
      <c r="J31" s="54" t="s">
        <v>126</v>
      </c>
      <c r="K31" s="54" t="s">
        <v>80</v>
      </c>
      <c r="L31" s="54" t="str" cm="1">
        <f t="array" ref="L31">IF(ISBLANK(K31),"NA",
_xlfn.XLOOKUP(1,('business_unit mapping table'!A:A=O_Outputs!$A31)*('business_unit mapping table'!B:B=O_Outputs!$K31),'business_unit mapping table'!C:C)
)</f>
        <v>HVT</v>
      </c>
      <c r="M31" s="51" t="s">
        <v>127</v>
      </c>
      <c r="N31" s="51" t="s">
        <v>128</v>
      </c>
      <c r="O31" s="51" t="s">
        <v>129</v>
      </c>
      <c r="P31" s="51" t="s">
        <v>130</v>
      </c>
      <c r="Q31" s="51" t="s">
        <v>131</v>
      </c>
      <c r="R31" s="53">
        <v>0</v>
      </c>
    </row>
    <row r="32" spans="1:18" ht="14.25" customHeight="1">
      <c r="A32" s="54" t="s">
        <v>29</v>
      </c>
      <c r="B32" s="55" t="s">
        <v>123</v>
      </c>
      <c r="C32" s="54" t="s">
        <v>74</v>
      </c>
      <c r="D32" s="59" t="s">
        <v>66</v>
      </c>
      <c r="E32" s="54" t="s">
        <v>33</v>
      </c>
      <c r="F32" s="54" t="s">
        <v>84</v>
      </c>
      <c r="G32" s="54" t="s">
        <v>124</v>
      </c>
      <c r="H32" s="54" t="s">
        <v>74</v>
      </c>
      <c r="I32" s="54" t="s">
        <v>125</v>
      </c>
      <c r="J32" s="54" t="s">
        <v>126</v>
      </c>
      <c r="K32" s="54" t="s">
        <v>76</v>
      </c>
      <c r="L32" s="54" t="str" cm="1">
        <f t="array" ref="L32">IF(ISBLANK(K32),"NA",
_xlfn.XLOOKUP(1,('business_unit mapping table'!A:A=O_Outputs!$A32)*('business_unit mapping table'!B:B=O_Outputs!$K32),'business_unit mapping table'!C:C)
)</f>
        <v>WR</v>
      </c>
      <c r="M32" s="51" t="s">
        <v>127</v>
      </c>
      <c r="N32" s="51" t="s">
        <v>128</v>
      </c>
      <c r="O32" s="51" t="s">
        <v>129</v>
      </c>
      <c r="P32" s="51" t="s">
        <v>130</v>
      </c>
      <c r="Q32" s="51" t="s">
        <v>131</v>
      </c>
      <c r="R32" s="53">
        <v>0</v>
      </c>
    </row>
    <row r="33" spans="1:18" ht="14.25" customHeight="1">
      <c r="A33" s="54" t="s">
        <v>29</v>
      </c>
      <c r="B33" s="55" t="s">
        <v>123</v>
      </c>
      <c r="C33" s="54" t="s">
        <v>74</v>
      </c>
      <c r="D33" s="59" t="s">
        <v>66</v>
      </c>
      <c r="E33" s="54" t="s">
        <v>48</v>
      </c>
      <c r="F33" s="54" t="s">
        <v>84</v>
      </c>
      <c r="G33" s="54" t="s">
        <v>124</v>
      </c>
      <c r="H33" s="54" t="s">
        <v>74</v>
      </c>
      <c r="I33" s="54" t="s">
        <v>125</v>
      </c>
      <c r="J33" s="54" t="s">
        <v>126</v>
      </c>
      <c r="K33" s="54" t="s">
        <v>76</v>
      </c>
      <c r="L33" s="54" t="str" cm="1">
        <f t="array" ref="L33">IF(ISBLANK(K33),"NA",
_xlfn.XLOOKUP(1,('business_unit mapping table'!A:A=O_Outputs!$A33)*('business_unit mapping table'!B:B=O_Outputs!$K33),'business_unit mapping table'!C:C)
)</f>
        <v>WR</v>
      </c>
      <c r="M33" s="51" t="s">
        <v>127</v>
      </c>
      <c r="N33" s="51" t="s">
        <v>128</v>
      </c>
      <c r="O33" s="51" t="s">
        <v>129</v>
      </c>
      <c r="P33" s="51" t="s">
        <v>130</v>
      </c>
      <c r="Q33" s="51" t="s">
        <v>131</v>
      </c>
      <c r="R33" s="53">
        <v>0</v>
      </c>
    </row>
    <row r="34" spans="1:18" ht="14.25" customHeight="1">
      <c r="A34" s="54" t="s">
        <v>29</v>
      </c>
      <c r="B34" s="55" t="s">
        <v>123</v>
      </c>
      <c r="C34" s="54" t="s">
        <v>74</v>
      </c>
      <c r="D34" s="59" t="s">
        <v>66</v>
      </c>
      <c r="E34" s="54" t="s">
        <v>49</v>
      </c>
      <c r="F34" s="54" t="s">
        <v>84</v>
      </c>
      <c r="G34" s="54" t="s">
        <v>124</v>
      </c>
      <c r="H34" s="54" t="s">
        <v>74</v>
      </c>
      <c r="I34" s="54" t="s">
        <v>125</v>
      </c>
      <c r="J34" s="54" t="s">
        <v>126</v>
      </c>
      <c r="K34" s="54" t="s">
        <v>76</v>
      </c>
      <c r="L34" s="54" t="str" cm="1">
        <f t="array" ref="L34">IF(ISBLANK(K34),"NA",
_xlfn.XLOOKUP(1,('business_unit mapping table'!A:A=O_Outputs!$A34)*('business_unit mapping table'!B:B=O_Outputs!$K34),'business_unit mapping table'!C:C)
)</f>
        <v>WR</v>
      </c>
      <c r="M34" s="51" t="s">
        <v>127</v>
      </c>
      <c r="N34" s="51" t="s">
        <v>128</v>
      </c>
      <c r="O34" s="51" t="s">
        <v>129</v>
      </c>
      <c r="P34" s="51" t="s">
        <v>130</v>
      </c>
      <c r="Q34" s="51" t="s">
        <v>131</v>
      </c>
      <c r="R34" s="53">
        <v>0</v>
      </c>
    </row>
    <row r="35" spans="1:18" ht="14.25" customHeight="1">
      <c r="A35" s="54" t="s">
        <v>29</v>
      </c>
      <c r="B35" s="55" t="s">
        <v>123</v>
      </c>
      <c r="C35" s="54" t="s">
        <v>74</v>
      </c>
      <c r="D35" s="59" t="s">
        <v>66</v>
      </c>
      <c r="E35" s="54" t="s">
        <v>50</v>
      </c>
      <c r="F35" s="54" t="s">
        <v>84</v>
      </c>
      <c r="G35" s="54" t="s">
        <v>124</v>
      </c>
      <c r="H35" s="54" t="s">
        <v>74</v>
      </c>
      <c r="I35" s="54" t="s">
        <v>125</v>
      </c>
      <c r="J35" s="54" t="s">
        <v>126</v>
      </c>
      <c r="K35" s="54" t="s">
        <v>76</v>
      </c>
      <c r="L35" s="54" t="str" cm="1">
        <f t="array" ref="L35">IF(ISBLANK(K35),"NA",
_xlfn.XLOOKUP(1,('business_unit mapping table'!A:A=O_Outputs!$A35)*('business_unit mapping table'!B:B=O_Outputs!$K35),'business_unit mapping table'!C:C)
)</f>
        <v>WR</v>
      </c>
      <c r="M35" s="51" t="s">
        <v>127</v>
      </c>
      <c r="N35" s="51" t="s">
        <v>128</v>
      </c>
      <c r="O35" s="51" t="s">
        <v>129</v>
      </c>
      <c r="P35" s="51" t="s">
        <v>130</v>
      </c>
      <c r="Q35" s="51" t="s">
        <v>131</v>
      </c>
      <c r="R35" s="53">
        <v>0</v>
      </c>
    </row>
    <row r="36" spans="1:18" ht="14.25" customHeight="1">
      <c r="A36" s="54" t="s">
        <v>29</v>
      </c>
      <c r="B36" s="55" t="s">
        <v>123</v>
      </c>
      <c r="C36" s="54" t="s">
        <v>74</v>
      </c>
      <c r="D36" s="59" t="s">
        <v>66</v>
      </c>
      <c r="E36" s="54" t="s">
        <v>51</v>
      </c>
      <c r="F36" s="54" t="s">
        <v>84</v>
      </c>
      <c r="G36" s="54" t="s">
        <v>124</v>
      </c>
      <c r="H36" s="54" t="s">
        <v>74</v>
      </c>
      <c r="I36" s="54" t="s">
        <v>125</v>
      </c>
      <c r="J36" s="54" t="s">
        <v>126</v>
      </c>
      <c r="K36" s="54" t="s">
        <v>76</v>
      </c>
      <c r="L36" s="54" t="str" cm="1">
        <f t="array" ref="L36">IF(ISBLANK(K36),"NA",
_xlfn.XLOOKUP(1,('business_unit mapping table'!A:A=O_Outputs!$A36)*('business_unit mapping table'!B:B=O_Outputs!$K36),'business_unit mapping table'!C:C)
)</f>
        <v>WR</v>
      </c>
      <c r="M36" s="51" t="s">
        <v>127</v>
      </c>
      <c r="N36" s="51" t="s">
        <v>128</v>
      </c>
      <c r="O36" s="51" t="s">
        <v>129</v>
      </c>
      <c r="P36" s="51" t="s">
        <v>130</v>
      </c>
      <c r="Q36" s="51" t="s">
        <v>131</v>
      </c>
      <c r="R36" s="53">
        <v>0</v>
      </c>
    </row>
    <row r="37" spans="1:18" ht="14.25" customHeight="1">
      <c r="A37" s="54" t="s">
        <v>29</v>
      </c>
      <c r="B37" s="55" t="s">
        <v>123</v>
      </c>
      <c r="C37" s="54" t="s">
        <v>74</v>
      </c>
      <c r="D37" s="59" t="s">
        <v>66</v>
      </c>
      <c r="E37" s="54" t="s">
        <v>52</v>
      </c>
      <c r="F37" s="54" t="s">
        <v>84</v>
      </c>
      <c r="G37" s="54" t="s">
        <v>124</v>
      </c>
      <c r="H37" s="54" t="s">
        <v>74</v>
      </c>
      <c r="I37" s="54" t="s">
        <v>125</v>
      </c>
      <c r="J37" s="54" t="s">
        <v>126</v>
      </c>
      <c r="K37" s="54" t="s">
        <v>76</v>
      </c>
      <c r="L37" s="54" t="str" cm="1">
        <f t="array" ref="L37">IF(ISBLANK(K37),"NA",
_xlfn.XLOOKUP(1,('business_unit mapping table'!A:A=O_Outputs!$A37)*('business_unit mapping table'!B:B=O_Outputs!$K37),'business_unit mapping table'!C:C)
)</f>
        <v>WR</v>
      </c>
      <c r="M37" s="51" t="s">
        <v>127</v>
      </c>
      <c r="N37" s="51" t="s">
        <v>128</v>
      </c>
      <c r="O37" s="51" t="s">
        <v>129</v>
      </c>
      <c r="P37" s="51" t="s">
        <v>130</v>
      </c>
      <c r="Q37" s="51" t="s">
        <v>131</v>
      </c>
      <c r="R37" s="53">
        <v>0</v>
      </c>
    </row>
    <row r="38" spans="1:18" ht="14.25" customHeight="1">
      <c r="A38" s="54" t="s">
        <v>29</v>
      </c>
      <c r="B38" s="55" t="s">
        <v>123</v>
      </c>
      <c r="C38" s="54" t="s">
        <v>74</v>
      </c>
      <c r="D38" s="59" t="s">
        <v>66</v>
      </c>
      <c r="E38" s="54" t="s">
        <v>53</v>
      </c>
      <c r="F38" s="54" t="s">
        <v>84</v>
      </c>
      <c r="G38" s="54" t="s">
        <v>124</v>
      </c>
      <c r="H38" s="54" t="s">
        <v>74</v>
      </c>
      <c r="I38" s="54" t="s">
        <v>125</v>
      </c>
      <c r="J38" s="54" t="s">
        <v>126</v>
      </c>
      <c r="K38" s="54" t="s">
        <v>76</v>
      </c>
      <c r="L38" s="54" t="str" cm="1">
        <f t="array" ref="L38">IF(ISBLANK(K38),"NA",
_xlfn.XLOOKUP(1,('business_unit mapping table'!A:A=O_Outputs!$A38)*('business_unit mapping table'!B:B=O_Outputs!$K38),'business_unit mapping table'!C:C)
)</f>
        <v>WR</v>
      </c>
      <c r="M38" s="51" t="s">
        <v>127</v>
      </c>
      <c r="N38" s="51" t="s">
        <v>128</v>
      </c>
      <c r="O38" s="51" t="s">
        <v>129</v>
      </c>
      <c r="P38" s="51" t="s">
        <v>130</v>
      </c>
      <c r="Q38" s="51" t="s">
        <v>131</v>
      </c>
      <c r="R38" s="53">
        <v>0</v>
      </c>
    </row>
    <row r="39" spans="1:18" ht="14.25" customHeight="1">
      <c r="A39" s="54" t="s">
        <v>29</v>
      </c>
      <c r="B39" s="55" t="s">
        <v>123</v>
      </c>
      <c r="C39" s="54" t="s">
        <v>74</v>
      </c>
      <c r="D39" s="59" t="s">
        <v>66</v>
      </c>
      <c r="E39" s="54" t="s">
        <v>54</v>
      </c>
      <c r="F39" s="54" t="s">
        <v>84</v>
      </c>
      <c r="G39" s="54" t="s">
        <v>124</v>
      </c>
      <c r="H39" s="54" t="s">
        <v>74</v>
      </c>
      <c r="I39" s="54" t="s">
        <v>125</v>
      </c>
      <c r="J39" s="54" t="s">
        <v>126</v>
      </c>
      <c r="K39" s="54" t="s">
        <v>76</v>
      </c>
      <c r="L39" s="54" t="str" cm="1">
        <f t="array" ref="L39">IF(ISBLANK(K39),"NA",
_xlfn.XLOOKUP(1,('business_unit mapping table'!A:A=O_Outputs!$A39)*('business_unit mapping table'!B:B=O_Outputs!$K39),'business_unit mapping table'!C:C)
)</f>
        <v>WR</v>
      </c>
      <c r="M39" s="51" t="s">
        <v>127</v>
      </c>
      <c r="N39" s="51" t="s">
        <v>128</v>
      </c>
      <c r="O39" s="51" t="s">
        <v>129</v>
      </c>
      <c r="P39" s="51" t="s">
        <v>130</v>
      </c>
      <c r="Q39" s="51" t="s">
        <v>131</v>
      </c>
      <c r="R39" s="53">
        <v>0</v>
      </c>
    </row>
    <row r="40" spans="1:18" ht="14.25" customHeight="1">
      <c r="A40" s="54" t="s">
        <v>29</v>
      </c>
      <c r="B40" s="55" t="s">
        <v>123</v>
      </c>
      <c r="C40" s="54" t="s">
        <v>74</v>
      </c>
      <c r="D40" s="59" t="s">
        <v>66</v>
      </c>
      <c r="E40" s="54" t="s">
        <v>55</v>
      </c>
      <c r="F40" s="54" t="s">
        <v>84</v>
      </c>
      <c r="G40" s="54" t="s">
        <v>124</v>
      </c>
      <c r="H40" s="54" t="s">
        <v>74</v>
      </c>
      <c r="I40" s="54" t="s">
        <v>125</v>
      </c>
      <c r="J40" s="54" t="s">
        <v>126</v>
      </c>
      <c r="K40" s="54" t="s">
        <v>76</v>
      </c>
      <c r="L40" s="54" t="str" cm="1">
        <f t="array" ref="L40">IF(ISBLANK(K40),"NA",
_xlfn.XLOOKUP(1,('business_unit mapping table'!A:A=O_Outputs!$A40)*('business_unit mapping table'!B:B=O_Outputs!$K40),'business_unit mapping table'!C:C)
)</f>
        <v>WR</v>
      </c>
      <c r="M40" s="51" t="s">
        <v>127</v>
      </c>
      <c r="N40" s="51" t="s">
        <v>128</v>
      </c>
      <c r="O40" s="51" t="s">
        <v>129</v>
      </c>
      <c r="P40" s="51" t="s">
        <v>130</v>
      </c>
      <c r="Q40" s="51" t="s">
        <v>131</v>
      </c>
      <c r="R40" s="53">
        <v>0</v>
      </c>
    </row>
    <row r="41" spans="1:18" ht="14.25" customHeight="1">
      <c r="A41" s="54" t="s">
        <v>29</v>
      </c>
      <c r="B41" s="55" t="s">
        <v>123</v>
      </c>
      <c r="C41" s="54" t="s">
        <v>74</v>
      </c>
      <c r="D41" s="59" t="s">
        <v>66</v>
      </c>
      <c r="E41" s="54" t="s">
        <v>56</v>
      </c>
      <c r="F41" s="54" t="s">
        <v>84</v>
      </c>
      <c r="G41" s="54" t="s">
        <v>124</v>
      </c>
      <c r="H41" s="54" t="s">
        <v>74</v>
      </c>
      <c r="I41" s="54" t="s">
        <v>125</v>
      </c>
      <c r="J41" s="54" t="s">
        <v>126</v>
      </c>
      <c r="K41" s="54" t="s">
        <v>76</v>
      </c>
      <c r="L41" s="54" t="str" cm="1">
        <f t="array" ref="L41">IF(ISBLANK(K41),"NA",
_xlfn.XLOOKUP(1,('business_unit mapping table'!A:A=O_Outputs!$A41)*('business_unit mapping table'!B:B=O_Outputs!$K41),'business_unit mapping table'!C:C)
)</f>
        <v>WR</v>
      </c>
      <c r="M41" s="51" t="s">
        <v>127</v>
      </c>
      <c r="N41" s="51" t="s">
        <v>128</v>
      </c>
      <c r="O41" s="51" t="s">
        <v>129</v>
      </c>
      <c r="P41" s="51" t="s">
        <v>130</v>
      </c>
      <c r="Q41" s="51" t="s">
        <v>131</v>
      </c>
      <c r="R41" s="53">
        <v>0</v>
      </c>
    </row>
    <row r="42" spans="1:18" ht="14.25" customHeight="1">
      <c r="A42" s="54" t="s">
        <v>29</v>
      </c>
      <c r="B42" s="55" t="s">
        <v>123</v>
      </c>
      <c r="C42" s="54" t="s">
        <v>74</v>
      </c>
      <c r="D42" s="59" t="s">
        <v>66</v>
      </c>
      <c r="E42" s="54" t="s">
        <v>57</v>
      </c>
      <c r="F42" s="54" t="s">
        <v>84</v>
      </c>
      <c r="G42" s="54" t="s">
        <v>124</v>
      </c>
      <c r="H42" s="54" t="s">
        <v>74</v>
      </c>
      <c r="I42" s="54" t="s">
        <v>125</v>
      </c>
      <c r="J42" s="54" t="s">
        <v>126</v>
      </c>
      <c r="K42" s="54" t="s">
        <v>76</v>
      </c>
      <c r="L42" s="54" t="str" cm="1">
        <f t="array" ref="L42">IF(ISBLANK(K42),"NA",
_xlfn.XLOOKUP(1,('business_unit mapping table'!A:A=O_Outputs!$A42)*('business_unit mapping table'!B:B=O_Outputs!$K42),'business_unit mapping table'!C:C)
)</f>
        <v>WR</v>
      </c>
      <c r="M42" s="51" t="s">
        <v>127</v>
      </c>
      <c r="N42" s="51" t="s">
        <v>128</v>
      </c>
      <c r="O42" s="51" t="s">
        <v>129</v>
      </c>
      <c r="P42" s="51" t="s">
        <v>130</v>
      </c>
      <c r="Q42" s="51" t="s">
        <v>131</v>
      </c>
      <c r="R42" s="53">
        <v>0</v>
      </c>
    </row>
    <row r="43" spans="1:18" ht="14.25" customHeight="1">
      <c r="A43" s="54" t="s">
        <v>29</v>
      </c>
      <c r="B43" s="55" t="s">
        <v>123</v>
      </c>
      <c r="C43" s="54" t="s">
        <v>74</v>
      </c>
      <c r="D43" s="59" t="s">
        <v>66</v>
      </c>
      <c r="E43" s="54" t="s">
        <v>58</v>
      </c>
      <c r="F43" s="54" t="s">
        <v>84</v>
      </c>
      <c r="G43" s="54" t="s">
        <v>124</v>
      </c>
      <c r="H43" s="54" t="s">
        <v>74</v>
      </c>
      <c r="I43" s="54" t="s">
        <v>125</v>
      </c>
      <c r="J43" s="54" t="s">
        <v>126</v>
      </c>
      <c r="K43" s="54" t="s">
        <v>76</v>
      </c>
      <c r="L43" s="54" t="str" cm="1">
        <f t="array" ref="L43">IF(ISBLANK(K43),"NA",
_xlfn.XLOOKUP(1,('business_unit mapping table'!A:A=O_Outputs!$A43)*('business_unit mapping table'!B:B=O_Outputs!$K43),'business_unit mapping table'!C:C)
)</f>
        <v>WR</v>
      </c>
      <c r="M43" s="51" t="s">
        <v>127</v>
      </c>
      <c r="N43" s="51" t="s">
        <v>128</v>
      </c>
      <c r="O43" s="51" t="s">
        <v>129</v>
      </c>
      <c r="P43" s="51" t="s">
        <v>130</v>
      </c>
      <c r="Q43" s="51" t="s">
        <v>131</v>
      </c>
      <c r="R43" s="53">
        <v>0</v>
      </c>
    </row>
    <row r="44" spans="1:18" ht="14.25" customHeight="1">
      <c r="A44" s="54" t="s">
        <v>29</v>
      </c>
      <c r="B44" s="55" t="s">
        <v>123</v>
      </c>
      <c r="C44" s="54" t="s">
        <v>74</v>
      </c>
      <c r="D44" s="59" t="s">
        <v>66</v>
      </c>
      <c r="E44" s="54" t="s">
        <v>59</v>
      </c>
      <c r="F44" s="54" t="s">
        <v>84</v>
      </c>
      <c r="G44" s="54" t="s">
        <v>124</v>
      </c>
      <c r="H44" s="54" t="s">
        <v>74</v>
      </c>
      <c r="I44" s="54" t="s">
        <v>125</v>
      </c>
      <c r="J44" s="54" t="s">
        <v>126</v>
      </c>
      <c r="K44" s="54" t="s">
        <v>76</v>
      </c>
      <c r="L44" s="54" t="str" cm="1">
        <f t="array" ref="L44">IF(ISBLANK(K44),"NA",
_xlfn.XLOOKUP(1,('business_unit mapping table'!A:A=O_Outputs!$A44)*('business_unit mapping table'!B:B=O_Outputs!$K44),'business_unit mapping table'!C:C)
)</f>
        <v>WR</v>
      </c>
      <c r="M44" s="51" t="s">
        <v>127</v>
      </c>
      <c r="N44" s="51" t="s">
        <v>128</v>
      </c>
      <c r="O44" s="51" t="s">
        <v>129</v>
      </c>
      <c r="P44" s="51" t="s">
        <v>130</v>
      </c>
      <c r="Q44" s="51" t="s">
        <v>131</v>
      </c>
      <c r="R44" s="53">
        <v>0</v>
      </c>
    </row>
    <row r="45" spans="1:18" ht="14.25" customHeight="1">
      <c r="A45" s="54" t="s">
        <v>29</v>
      </c>
      <c r="B45" s="55" t="s">
        <v>123</v>
      </c>
      <c r="C45" s="54" t="s">
        <v>74</v>
      </c>
      <c r="D45" s="59" t="s">
        <v>66</v>
      </c>
      <c r="E45" s="54" t="s">
        <v>60</v>
      </c>
      <c r="F45" s="54" t="s">
        <v>84</v>
      </c>
      <c r="G45" s="54" t="s">
        <v>124</v>
      </c>
      <c r="H45" s="54" t="s">
        <v>74</v>
      </c>
      <c r="I45" s="54" t="s">
        <v>125</v>
      </c>
      <c r="J45" s="54" t="s">
        <v>126</v>
      </c>
      <c r="K45" s="54" t="s">
        <v>76</v>
      </c>
      <c r="L45" s="54" t="str" cm="1">
        <f t="array" ref="L45">IF(ISBLANK(K45),"NA",
_xlfn.XLOOKUP(1,('business_unit mapping table'!A:A=O_Outputs!$A45)*('business_unit mapping table'!B:B=O_Outputs!$K45),'business_unit mapping table'!C:C)
)</f>
        <v>WR</v>
      </c>
      <c r="M45" s="51" t="s">
        <v>127</v>
      </c>
      <c r="N45" s="51" t="s">
        <v>128</v>
      </c>
      <c r="O45" s="51" t="s">
        <v>129</v>
      </c>
      <c r="P45" s="51" t="s">
        <v>130</v>
      </c>
      <c r="Q45" s="51" t="s">
        <v>131</v>
      </c>
      <c r="R45" s="53">
        <v>0</v>
      </c>
    </row>
    <row r="46" spans="1:18" ht="14.25" customHeight="1">
      <c r="A46" s="54" t="s">
        <v>29</v>
      </c>
      <c r="B46" s="55" t="s">
        <v>123</v>
      </c>
      <c r="C46" s="54" t="s">
        <v>74</v>
      </c>
      <c r="D46" s="59" t="s">
        <v>66</v>
      </c>
      <c r="E46" s="54" t="s">
        <v>61</v>
      </c>
      <c r="F46" s="54" t="s">
        <v>84</v>
      </c>
      <c r="G46" s="54" t="s">
        <v>124</v>
      </c>
      <c r="H46" s="54" t="s">
        <v>74</v>
      </c>
      <c r="I46" s="54" t="s">
        <v>125</v>
      </c>
      <c r="J46" s="54" t="s">
        <v>126</v>
      </c>
      <c r="K46" s="54" t="s">
        <v>76</v>
      </c>
      <c r="L46" s="54" t="str" cm="1">
        <f t="array" ref="L46">IF(ISBLANK(K46),"NA",
_xlfn.XLOOKUP(1,('business_unit mapping table'!A:A=O_Outputs!$A46)*('business_unit mapping table'!B:B=O_Outputs!$K46),'business_unit mapping table'!C:C)
)</f>
        <v>WR</v>
      </c>
      <c r="M46" s="51" t="s">
        <v>127</v>
      </c>
      <c r="N46" s="51" t="s">
        <v>128</v>
      </c>
      <c r="O46" s="51" t="s">
        <v>129</v>
      </c>
      <c r="P46" s="51" t="s">
        <v>130</v>
      </c>
      <c r="Q46" s="51" t="s">
        <v>131</v>
      </c>
      <c r="R46" s="53">
        <v>0</v>
      </c>
    </row>
    <row r="47" spans="1:18" ht="14.25" customHeight="1">
      <c r="A47" s="54" t="s">
        <v>29</v>
      </c>
      <c r="B47" s="55" t="s">
        <v>132</v>
      </c>
      <c r="C47" s="54" t="s">
        <v>74</v>
      </c>
      <c r="D47" s="59" t="s">
        <v>64</v>
      </c>
      <c r="E47" s="54" t="s">
        <v>33</v>
      </c>
      <c r="F47" s="54" t="s">
        <v>84</v>
      </c>
      <c r="G47" s="54" t="s">
        <v>124</v>
      </c>
      <c r="H47" s="54" t="s">
        <v>74</v>
      </c>
      <c r="I47" s="54" t="s">
        <v>125</v>
      </c>
      <c r="J47" s="54" t="s">
        <v>126</v>
      </c>
      <c r="K47" s="54" t="s">
        <v>76</v>
      </c>
      <c r="L47" s="54" t="str" cm="1">
        <f t="array" ref="L47">IF(ISBLANK(K47),"NA",
_xlfn.XLOOKUP(1,('business_unit mapping table'!A:A=O_Outputs!$A47)*('business_unit mapping table'!B:B=O_Outputs!$K47),'business_unit mapping table'!C:C)
)</f>
        <v>WR</v>
      </c>
      <c r="M47" s="51" t="s">
        <v>127</v>
      </c>
      <c r="N47" s="51" t="s">
        <v>128</v>
      </c>
      <c r="O47" s="51" t="s">
        <v>129</v>
      </c>
      <c r="P47" s="51" t="s">
        <v>130</v>
      </c>
      <c r="Q47" s="51" t="s">
        <v>131</v>
      </c>
      <c r="R47" s="56">
        <f>'4 Havant Thicket - allowed'!K28</f>
        <v>0.55538696823979583</v>
      </c>
    </row>
    <row r="48" spans="1:18" ht="14.25" customHeight="1">
      <c r="A48" s="54" t="s">
        <v>29</v>
      </c>
      <c r="B48" s="55" t="s">
        <v>132</v>
      </c>
      <c r="C48" s="54" t="s">
        <v>74</v>
      </c>
      <c r="D48" s="59" t="s">
        <v>64</v>
      </c>
      <c r="E48" s="54" t="s">
        <v>48</v>
      </c>
      <c r="F48" s="54" t="s">
        <v>84</v>
      </c>
      <c r="G48" s="54" t="s">
        <v>124</v>
      </c>
      <c r="H48" s="54" t="s">
        <v>74</v>
      </c>
      <c r="I48" s="54" t="s">
        <v>125</v>
      </c>
      <c r="J48" s="54" t="s">
        <v>126</v>
      </c>
      <c r="K48" s="54" t="s">
        <v>76</v>
      </c>
      <c r="L48" s="54" t="str" cm="1">
        <f t="array" ref="L48">IF(ISBLANK(K48),"NA",
_xlfn.XLOOKUP(1,('business_unit mapping table'!A:A=O_Outputs!$A48)*('business_unit mapping table'!B:B=O_Outputs!$K48),'business_unit mapping table'!C:C)
)</f>
        <v>WR</v>
      </c>
      <c r="M48" s="51" t="s">
        <v>127</v>
      </c>
      <c r="N48" s="51" t="s">
        <v>128</v>
      </c>
      <c r="O48" s="51" t="s">
        <v>129</v>
      </c>
      <c r="P48" s="51" t="s">
        <v>130</v>
      </c>
      <c r="Q48" s="51" t="s">
        <v>131</v>
      </c>
      <c r="R48" s="56">
        <f>'4 Havant Thicket - allowed'!R28</f>
        <v>4.361449114689953</v>
      </c>
    </row>
    <row r="49" spans="1:18" ht="14.25" customHeight="1">
      <c r="A49" s="54" t="s">
        <v>29</v>
      </c>
      <c r="B49" s="55" t="s">
        <v>132</v>
      </c>
      <c r="C49" s="54" t="s">
        <v>74</v>
      </c>
      <c r="D49" s="59" t="s">
        <v>64</v>
      </c>
      <c r="E49" s="54" t="s">
        <v>49</v>
      </c>
      <c r="F49" s="54" t="s">
        <v>84</v>
      </c>
      <c r="G49" s="54" t="s">
        <v>124</v>
      </c>
      <c r="H49" s="54" t="s">
        <v>74</v>
      </c>
      <c r="I49" s="54" t="s">
        <v>125</v>
      </c>
      <c r="J49" s="54" t="s">
        <v>126</v>
      </c>
      <c r="K49" s="54" t="s">
        <v>76</v>
      </c>
      <c r="L49" s="54" t="str" cm="1">
        <f t="array" ref="L49">IF(ISBLANK(K49),"NA",
_xlfn.XLOOKUP(1,('business_unit mapping table'!A:A=O_Outputs!$A49)*('business_unit mapping table'!B:B=O_Outputs!$K49),'business_unit mapping table'!C:C)
)</f>
        <v>WR</v>
      </c>
      <c r="M49" s="51" t="s">
        <v>127</v>
      </c>
      <c r="N49" s="51" t="s">
        <v>128</v>
      </c>
      <c r="O49" s="51" t="s">
        <v>129</v>
      </c>
      <c r="P49" s="51" t="s">
        <v>130</v>
      </c>
      <c r="Q49" s="51" t="s">
        <v>131</v>
      </c>
      <c r="R49" s="56">
        <f>'4 Havant Thicket - allowed'!Y28</f>
        <v>8.7342907825745666</v>
      </c>
    </row>
    <row r="50" spans="1:18" ht="14.25" customHeight="1">
      <c r="A50" s="54" t="s">
        <v>29</v>
      </c>
      <c r="B50" s="55" t="s">
        <v>132</v>
      </c>
      <c r="C50" s="54" t="s">
        <v>74</v>
      </c>
      <c r="D50" s="59" t="s">
        <v>64</v>
      </c>
      <c r="E50" s="54" t="s">
        <v>50</v>
      </c>
      <c r="F50" s="54" t="s">
        <v>84</v>
      </c>
      <c r="G50" s="54" t="s">
        <v>124</v>
      </c>
      <c r="H50" s="54" t="s">
        <v>74</v>
      </c>
      <c r="I50" s="54" t="s">
        <v>125</v>
      </c>
      <c r="J50" s="54" t="s">
        <v>126</v>
      </c>
      <c r="K50" s="54" t="s">
        <v>76</v>
      </c>
      <c r="L50" s="54" t="str" cm="1">
        <f t="array" ref="L50">IF(ISBLANK(K50),"NA",
_xlfn.XLOOKUP(1,('business_unit mapping table'!A:A=O_Outputs!$A50)*('business_unit mapping table'!B:B=O_Outputs!$K50),'business_unit mapping table'!C:C)
)</f>
        <v>WR</v>
      </c>
      <c r="M50" s="51" t="s">
        <v>127</v>
      </c>
      <c r="N50" s="51" t="s">
        <v>128</v>
      </c>
      <c r="O50" s="51" t="s">
        <v>129</v>
      </c>
      <c r="P50" s="51" t="s">
        <v>130</v>
      </c>
      <c r="Q50" s="51" t="s">
        <v>131</v>
      </c>
      <c r="R50" s="56">
        <f>'4 Havant Thicket - allowed'!AF28</f>
        <v>15.894510465419938</v>
      </c>
    </row>
    <row r="51" spans="1:18" ht="14.25" customHeight="1">
      <c r="A51" s="54" t="s">
        <v>29</v>
      </c>
      <c r="B51" s="55" t="s">
        <v>132</v>
      </c>
      <c r="C51" s="54" t="s">
        <v>74</v>
      </c>
      <c r="D51" s="59" t="s">
        <v>64</v>
      </c>
      <c r="E51" s="54" t="s">
        <v>51</v>
      </c>
      <c r="F51" s="54" t="s">
        <v>84</v>
      </c>
      <c r="G51" s="54" t="s">
        <v>124</v>
      </c>
      <c r="H51" s="54" t="s">
        <v>74</v>
      </c>
      <c r="I51" s="54" t="s">
        <v>125</v>
      </c>
      <c r="J51" s="54" t="s">
        <v>126</v>
      </c>
      <c r="K51" s="54" t="s">
        <v>76</v>
      </c>
      <c r="L51" s="54" t="str" cm="1">
        <f t="array" ref="L51">IF(ISBLANK(K51),"NA",
_xlfn.XLOOKUP(1,('business_unit mapping table'!A:A=O_Outputs!$A51)*('business_unit mapping table'!B:B=O_Outputs!$K51),'business_unit mapping table'!C:C)
)</f>
        <v>WR</v>
      </c>
      <c r="M51" s="51" t="s">
        <v>127</v>
      </c>
      <c r="N51" s="51" t="s">
        <v>128</v>
      </c>
      <c r="O51" s="51" t="s">
        <v>129</v>
      </c>
      <c r="P51" s="51" t="s">
        <v>130</v>
      </c>
      <c r="Q51" s="51" t="s">
        <v>131</v>
      </c>
      <c r="R51" s="56">
        <f>'4 Havant Thicket - allowed'!AM28</f>
        <v>17.79991498722724</v>
      </c>
    </row>
    <row r="52" spans="1:18" ht="14.25" customHeight="1">
      <c r="A52" s="54" t="s">
        <v>29</v>
      </c>
      <c r="B52" s="55" t="s">
        <v>132</v>
      </c>
      <c r="C52" s="54" t="s">
        <v>74</v>
      </c>
      <c r="D52" s="59" t="s">
        <v>64</v>
      </c>
      <c r="E52" s="54" t="s">
        <v>52</v>
      </c>
      <c r="F52" s="54" t="s">
        <v>84</v>
      </c>
      <c r="G52" s="54" t="s">
        <v>124</v>
      </c>
      <c r="H52" s="54" t="s">
        <v>74</v>
      </c>
      <c r="I52" s="54" t="s">
        <v>125</v>
      </c>
      <c r="J52" s="54" t="s">
        <v>126</v>
      </c>
      <c r="K52" s="54" t="s">
        <v>76</v>
      </c>
      <c r="L52" s="54" t="str" cm="1">
        <f t="array" ref="L52">IF(ISBLANK(K52),"NA",
_xlfn.XLOOKUP(1,('business_unit mapping table'!A:A=O_Outputs!$A52)*('business_unit mapping table'!B:B=O_Outputs!$K52),'business_unit mapping table'!C:C)
)</f>
        <v>WR</v>
      </c>
      <c r="M52" s="51" t="s">
        <v>127</v>
      </c>
      <c r="N52" s="51" t="s">
        <v>128</v>
      </c>
      <c r="O52" s="51" t="s">
        <v>129</v>
      </c>
      <c r="P52" s="51" t="s">
        <v>130</v>
      </c>
      <c r="Q52" s="51" t="s">
        <v>131</v>
      </c>
      <c r="R52" s="56">
        <f>'4 Havant Thicket - allowed'!AT28</f>
        <v>0</v>
      </c>
    </row>
    <row r="53" spans="1:18" ht="14.25" customHeight="1">
      <c r="A53" s="54" t="s">
        <v>29</v>
      </c>
      <c r="B53" s="55" t="s">
        <v>132</v>
      </c>
      <c r="C53" s="54" t="s">
        <v>74</v>
      </c>
      <c r="D53" s="59" t="s">
        <v>64</v>
      </c>
      <c r="E53" s="54" t="s">
        <v>53</v>
      </c>
      <c r="F53" s="54" t="s">
        <v>84</v>
      </c>
      <c r="G53" s="54" t="s">
        <v>124</v>
      </c>
      <c r="H53" s="54" t="s">
        <v>74</v>
      </c>
      <c r="I53" s="54" t="s">
        <v>125</v>
      </c>
      <c r="J53" s="54" t="s">
        <v>126</v>
      </c>
      <c r="K53" s="54" t="s">
        <v>76</v>
      </c>
      <c r="L53" s="54" t="str" cm="1">
        <f t="array" ref="L53">IF(ISBLANK(K53),"NA",
_xlfn.XLOOKUP(1,('business_unit mapping table'!A:A=O_Outputs!$A53)*('business_unit mapping table'!B:B=O_Outputs!$K53),'business_unit mapping table'!C:C)
)</f>
        <v>WR</v>
      </c>
      <c r="M53" s="51" t="s">
        <v>127</v>
      </c>
      <c r="N53" s="51" t="s">
        <v>128</v>
      </c>
      <c r="O53" s="51" t="s">
        <v>129</v>
      </c>
      <c r="P53" s="51" t="s">
        <v>130</v>
      </c>
      <c r="Q53" s="51" t="s">
        <v>131</v>
      </c>
      <c r="R53" s="56">
        <f>'4 Havant Thicket - allowed'!BA28</f>
        <v>0</v>
      </c>
    </row>
    <row r="54" spans="1:18" ht="14.25" customHeight="1">
      <c r="A54" s="54" t="s">
        <v>29</v>
      </c>
      <c r="B54" s="55" t="s">
        <v>132</v>
      </c>
      <c r="C54" s="54" t="s">
        <v>74</v>
      </c>
      <c r="D54" s="59" t="s">
        <v>64</v>
      </c>
      <c r="E54" s="54" t="s">
        <v>54</v>
      </c>
      <c r="F54" s="54" t="s">
        <v>84</v>
      </c>
      <c r="G54" s="54" t="s">
        <v>124</v>
      </c>
      <c r="H54" s="54" t="s">
        <v>74</v>
      </c>
      <c r="I54" s="54" t="s">
        <v>125</v>
      </c>
      <c r="J54" s="54" t="s">
        <v>126</v>
      </c>
      <c r="K54" s="54" t="s">
        <v>76</v>
      </c>
      <c r="L54" s="54" t="str" cm="1">
        <f t="array" ref="L54">IF(ISBLANK(K54),"NA",
_xlfn.XLOOKUP(1,('business_unit mapping table'!A:A=O_Outputs!$A54)*('business_unit mapping table'!B:B=O_Outputs!$K54),'business_unit mapping table'!C:C)
)</f>
        <v>WR</v>
      </c>
      <c r="M54" s="51" t="s">
        <v>127</v>
      </c>
      <c r="N54" s="51" t="s">
        <v>128</v>
      </c>
      <c r="O54" s="51" t="s">
        <v>129</v>
      </c>
      <c r="P54" s="51" t="s">
        <v>130</v>
      </c>
      <c r="Q54" s="51" t="s">
        <v>131</v>
      </c>
      <c r="R54" s="56">
        <f>'4 Havant Thicket - allowed'!BH28</f>
        <v>0</v>
      </c>
    </row>
    <row r="55" spans="1:18" ht="14.25" customHeight="1">
      <c r="A55" s="54" t="s">
        <v>29</v>
      </c>
      <c r="B55" s="55" t="s">
        <v>132</v>
      </c>
      <c r="C55" s="54" t="s">
        <v>74</v>
      </c>
      <c r="D55" s="59" t="s">
        <v>64</v>
      </c>
      <c r="E55" s="54" t="s">
        <v>55</v>
      </c>
      <c r="F55" s="54" t="s">
        <v>84</v>
      </c>
      <c r="G55" s="54" t="s">
        <v>124</v>
      </c>
      <c r="H55" s="54" t="s">
        <v>74</v>
      </c>
      <c r="I55" s="54" t="s">
        <v>125</v>
      </c>
      <c r="J55" s="54" t="s">
        <v>126</v>
      </c>
      <c r="K55" s="54" t="s">
        <v>76</v>
      </c>
      <c r="L55" s="54" t="str" cm="1">
        <f t="array" ref="L55">IF(ISBLANK(K55),"NA",
_xlfn.XLOOKUP(1,('business_unit mapping table'!A:A=O_Outputs!$A55)*('business_unit mapping table'!B:B=O_Outputs!$K55),'business_unit mapping table'!C:C)
)</f>
        <v>WR</v>
      </c>
      <c r="M55" s="51" t="s">
        <v>127</v>
      </c>
      <c r="N55" s="51" t="s">
        <v>128</v>
      </c>
      <c r="O55" s="51" t="s">
        <v>129</v>
      </c>
      <c r="P55" s="51" t="s">
        <v>130</v>
      </c>
      <c r="Q55" s="51" t="s">
        <v>131</v>
      </c>
      <c r="R55" s="56">
        <f>'4 Havant Thicket - allowed'!BO28</f>
        <v>0</v>
      </c>
    </row>
    <row r="56" spans="1:18" ht="14.25" customHeight="1">
      <c r="A56" s="54" t="s">
        <v>29</v>
      </c>
      <c r="B56" s="55" t="s">
        <v>132</v>
      </c>
      <c r="C56" s="54" t="s">
        <v>74</v>
      </c>
      <c r="D56" s="59" t="s">
        <v>64</v>
      </c>
      <c r="E56" s="54" t="s">
        <v>56</v>
      </c>
      <c r="F56" s="54" t="s">
        <v>84</v>
      </c>
      <c r="G56" s="54" t="s">
        <v>124</v>
      </c>
      <c r="H56" s="54" t="s">
        <v>74</v>
      </c>
      <c r="I56" s="54" t="s">
        <v>125</v>
      </c>
      <c r="J56" s="54" t="s">
        <v>126</v>
      </c>
      <c r="K56" s="54" t="s">
        <v>76</v>
      </c>
      <c r="L56" s="54" t="str" cm="1">
        <f t="array" ref="L56">IF(ISBLANK(K56),"NA",
_xlfn.XLOOKUP(1,('business_unit mapping table'!A:A=O_Outputs!$A56)*('business_unit mapping table'!B:B=O_Outputs!$K56),'business_unit mapping table'!C:C)
)</f>
        <v>WR</v>
      </c>
      <c r="M56" s="51" t="s">
        <v>127</v>
      </c>
      <c r="N56" s="51" t="s">
        <v>128</v>
      </c>
      <c r="O56" s="51" t="s">
        <v>129</v>
      </c>
      <c r="P56" s="51" t="s">
        <v>130</v>
      </c>
      <c r="Q56" s="51" t="s">
        <v>131</v>
      </c>
      <c r="R56" s="56">
        <f>'4 Havant Thicket - allowed'!BV28</f>
        <v>0</v>
      </c>
    </row>
    <row r="57" spans="1:18" ht="14.25" customHeight="1">
      <c r="A57" s="54" t="s">
        <v>29</v>
      </c>
      <c r="B57" s="55" t="s">
        <v>132</v>
      </c>
      <c r="C57" s="54" t="s">
        <v>74</v>
      </c>
      <c r="D57" s="59" t="s">
        <v>64</v>
      </c>
      <c r="E57" s="54" t="s">
        <v>57</v>
      </c>
      <c r="F57" s="54" t="s">
        <v>84</v>
      </c>
      <c r="G57" s="54" t="s">
        <v>124</v>
      </c>
      <c r="H57" s="54" t="s">
        <v>74</v>
      </c>
      <c r="I57" s="54" t="s">
        <v>125</v>
      </c>
      <c r="J57" s="54" t="s">
        <v>126</v>
      </c>
      <c r="K57" s="54" t="s">
        <v>76</v>
      </c>
      <c r="L57" s="54" t="str" cm="1">
        <f t="array" ref="L57">IF(ISBLANK(K57),"NA",
_xlfn.XLOOKUP(1,('business_unit mapping table'!A:A=O_Outputs!$A57)*('business_unit mapping table'!B:B=O_Outputs!$K57),'business_unit mapping table'!C:C)
)</f>
        <v>WR</v>
      </c>
      <c r="M57" s="51" t="s">
        <v>127</v>
      </c>
      <c r="N57" s="51" t="s">
        <v>128</v>
      </c>
      <c r="O57" s="51" t="s">
        <v>129</v>
      </c>
      <c r="P57" s="51" t="s">
        <v>130</v>
      </c>
      <c r="Q57" s="51" t="s">
        <v>131</v>
      </c>
      <c r="R57" s="57">
        <v>0</v>
      </c>
    </row>
    <row r="58" spans="1:18" ht="14.25" customHeight="1">
      <c r="A58" s="54" t="s">
        <v>29</v>
      </c>
      <c r="B58" s="55" t="s">
        <v>132</v>
      </c>
      <c r="C58" s="54" t="s">
        <v>74</v>
      </c>
      <c r="D58" s="59" t="s">
        <v>64</v>
      </c>
      <c r="E58" s="54" t="s">
        <v>58</v>
      </c>
      <c r="F58" s="54" t="s">
        <v>84</v>
      </c>
      <c r="G58" s="54" t="s">
        <v>124</v>
      </c>
      <c r="H58" s="54" t="s">
        <v>74</v>
      </c>
      <c r="I58" s="54" t="s">
        <v>125</v>
      </c>
      <c r="J58" s="54" t="s">
        <v>126</v>
      </c>
      <c r="K58" s="54" t="s">
        <v>76</v>
      </c>
      <c r="L58" s="54" t="str" cm="1">
        <f t="array" ref="L58">IF(ISBLANK(K58),"NA",
_xlfn.XLOOKUP(1,('business_unit mapping table'!A:A=O_Outputs!$A58)*('business_unit mapping table'!B:B=O_Outputs!$K58),'business_unit mapping table'!C:C)
)</f>
        <v>WR</v>
      </c>
      <c r="M58" s="51" t="s">
        <v>127</v>
      </c>
      <c r="N58" s="51" t="s">
        <v>128</v>
      </c>
      <c r="O58" s="51" t="s">
        <v>129</v>
      </c>
      <c r="P58" s="51" t="s">
        <v>130</v>
      </c>
      <c r="Q58" s="51" t="s">
        <v>131</v>
      </c>
      <c r="R58" s="57">
        <v>0</v>
      </c>
    </row>
    <row r="59" spans="1:18" ht="14.25" customHeight="1">
      <c r="A59" s="54" t="s">
        <v>29</v>
      </c>
      <c r="B59" s="55" t="s">
        <v>132</v>
      </c>
      <c r="C59" s="54" t="s">
        <v>74</v>
      </c>
      <c r="D59" s="59" t="s">
        <v>64</v>
      </c>
      <c r="E59" s="54" t="s">
        <v>59</v>
      </c>
      <c r="F59" s="54" t="s">
        <v>84</v>
      </c>
      <c r="G59" s="54" t="s">
        <v>124</v>
      </c>
      <c r="H59" s="54" t="s">
        <v>74</v>
      </c>
      <c r="I59" s="54" t="s">
        <v>125</v>
      </c>
      <c r="J59" s="54" t="s">
        <v>126</v>
      </c>
      <c r="K59" s="54" t="s">
        <v>76</v>
      </c>
      <c r="L59" s="54" t="str" cm="1">
        <f t="array" ref="L59">IF(ISBLANK(K59),"NA",
_xlfn.XLOOKUP(1,('business_unit mapping table'!A:A=O_Outputs!$A59)*('business_unit mapping table'!B:B=O_Outputs!$K59),'business_unit mapping table'!C:C)
)</f>
        <v>WR</v>
      </c>
      <c r="M59" s="51" t="s">
        <v>127</v>
      </c>
      <c r="N59" s="51" t="s">
        <v>128</v>
      </c>
      <c r="O59" s="51" t="s">
        <v>129</v>
      </c>
      <c r="P59" s="51" t="s">
        <v>130</v>
      </c>
      <c r="Q59" s="51" t="s">
        <v>131</v>
      </c>
      <c r="R59" s="57">
        <v>0</v>
      </c>
    </row>
    <row r="60" spans="1:18" ht="14.25" customHeight="1">
      <c r="A60" s="54" t="s">
        <v>29</v>
      </c>
      <c r="B60" s="55" t="s">
        <v>132</v>
      </c>
      <c r="C60" s="54" t="s">
        <v>74</v>
      </c>
      <c r="D60" s="59" t="s">
        <v>64</v>
      </c>
      <c r="E60" s="54" t="s">
        <v>60</v>
      </c>
      <c r="F60" s="54" t="s">
        <v>84</v>
      </c>
      <c r="G60" s="54" t="s">
        <v>124</v>
      </c>
      <c r="H60" s="54" t="s">
        <v>74</v>
      </c>
      <c r="I60" s="54" t="s">
        <v>125</v>
      </c>
      <c r="J60" s="54" t="s">
        <v>126</v>
      </c>
      <c r="K60" s="54" t="s">
        <v>76</v>
      </c>
      <c r="L60" s="54" t="str" cm="1">
        <f t="array" ref="L60">IF(ISBLANK(K60),"NA",
_xlfn.XLOOKUP(1,('business_unit mapping table'!A:A=O_Outputs!$A60)*('business_unit mapping table'!B:B=O_Outputs!$K60),'business_unit mapping table'!C:C)
)</f>
        <v>WR</v>
      </c>
      <c r="M60" s="51" t="s">
        <v>127</v>
      </c>
      <c r="N60" s="51" t="s">
        <v>128</v>
      </c>
      <c r="O60" s="51" t="s">
        <v>129</v>
      </c>
      <c r="P60" s="51" t="s">
        <v>130</v>
      </c>
      <c r="Q60" s="51" t="s">
        <v>131</v>
      </c>
      <c r="R60" s="57">
        <v>0</v>
      </c>
    </row>
    <row r="61" spans="1:18" ht="14.25" customHeight="1">
      <c r="A61" s="54" t="s">
        <v>29</v>
      </c>
      <c r="B61" s="55" t="s">
        <v>132</v>
      </c>
      <c r="C61" s="54" t="s">
        <v>74</v>
      </c>
      <c r="D61" s="59" t="s">
        <v>64</v>
      </c>
      <c r="E61" s="54" t="s">
        <v>61</v>
      </c>
      <c r="F61" s="54" t="s">
        <v>84</v>
      </c>
      <c r="G61" s="54" t="s">
        <v>124</v>
      </c>
      <c r="H61" s="54" t="s">
        <v>74</v>
      </c>
      <c r="I61" s="54" t="s">
        <v>125</v>
      </c>
      <c r="J61" s="54" t="s">
        <v>126</v>
      </c>
      <c r="K61" s="54" t="s">
        <v>76</v>
      </c>
      <c r="L61" s="54" t="str" cm="1">
        <f t="array" ref="L61">IF(ISBLANK(K61),"NA",
_xlfn.XLOOKUP(1,('business_unit mapping table'!A:A=O_Outputs!$A61)*('business_unit mapping table'!B:B=O_Outputs!$K61),'business_unit mapping table'!C:C)
)</f>
        <v>WR</v>
      </c>
      <c r="M61" s="51" t="s">
        <v>127</v>
      </c>
      <c r="N61" s="51" t="s">
        <v>128</v>
      </c>
      <c r="O61" s="51" t="s">
        <v>129</v>
      </c>
      <c r="P61" s="51" t="s">
        <v>130</v>
      </c>
      <c r="Q61" s="51" t="s">
        <v>131</v>
      </c>
      <c r="R61" s="57">
        <v>0</v>
      </c>
    </row>
    <row r="62" spans="1:18" ht="14.25" customHeight="1">
      <c r="A62" s="54" t="s">
        <v>29</v>
      </c>
      <c r="B62" s="55" t="s">
        <v>133</v>
      </c>
      <c r="C62" s="54" t="s">
        <v>74</v>
      </c>
      <c r="D62" s="59" t="s">
        <v>134</v>
      </c>
      <c r="E62" s="54" t="s">
        <v>33</v>
      </c>
      <c r="F62" s="54" t="s">
        <v>84</v>
      </c>
      <c r="G62" s="54" t="s">
        <v>124</v>
      </c>
      <c r="H62" s="54" t="s">
        <v>74</v>
      </c>
      <c r="I62" s="54" t="s">
        <v>125</v>
      </c>
      <c r="J62" s="54" t="s">
        <v>126</v>
      </c>
      <c r="K62" s="54" t="s">
        <v>76</v>
      </c>
      <c r="L62" s="54" t="str" cm="1">
        <f t="array" ref="L62">IF(ISBLANK(K62),"NA",
_xlfn.XLOOKUP(1,('business_unit mapping table'!A:A=O_Outputs!$A62)*('business_unit mapping table'!B:B=O_Outputs!$K62),'business_unit mapping table'!C:C)
)</f>
        <v>WR</v>
      </c>
      <c r="M62" s="51" t="s">
        <v>127</v>
      </c>
      <c r="N62" s="51" t="s">
        <v>128</v>
      </c>
      <c r="O62" s="51" t="s">
        <v>129</v>
      </c>
      <c r="P62" s="51" t="s">
        <v>130</v>
      </c>
      <c r="Q62" s="51" t="s">
        <v>131</v>
      </c>
      <c r="R62" s="56">
        <f>'4 Havant Thicket - allowed'!K30</f>
        <v>0.55538696823979583</v>
      </c>
    </row>
    <row r="63" spans="1:18" ht="14.25" customHeight="1">
      <c r="A63" s="54" t="s">
        <v>29</v>
      </c>
      <c r="B63" s="55" t="s">
        <v>133</v>
      </c>
      <c r="C63" s="54" t="s">
        <v>74</v>
      </c>
      <c r="D63" s="59" t="s">
        <v>134</v>
      </c>
      <c r="E63" s="54" t="s">
        <v>48</v>
      </c>
      <c r="F63" s="54" t="s">
        <v>84</v>
      </c>
      <c r="G63" s="54" t="s">
        <v>124</v>
      </c>
      <c r="H63" s="54" t="s">
        <v>74</v>
      </c>
      <c r="I63" s="54" t="s">
        <v>125</v>
      </c>
      <c r="J63" s="54" t="s">
        <v>126</v>
      </c>
      <c r="K63" s="54" t="s">
        <v>76</v>
      </c>
      <c r="L63" s="54" t="str" cm="1">
        <f t="array" ref="L63">IF(ISBLANK(K63),"NA",
_xlfn.XLOOKUP(1,('business_unit mapping table'!A:A=O_Outputs!$A63)*('business_unit mapping table'!B:B=O_Outputs!$K63),'business_unit mapping table'!C:C)
)</f>
        <v>WR</v>
      </c>
      <c r="M63" s="51" t="s">
        <v>127</v>
      </c>
      <c r="N63" s="51" t="s">
        <v>128</v>
      </c>
      <c r="O63" s="51" t="s">
        <v>129</v>
      </c>
      <c r="P63" s="51" t="s">
        <v>130</v>
      </c>
      <c r="Q63" s="51" t="s">
        <v>131</v>
      </c>
      <c r="R63" s="56">
        <f>'4 Havant Thicket - allowed'!R30</f>
        <v>4.361449114689953</v>
      </c>
    </row>
    <row r="64" spans="1:18" ht="14.25" customHeight="1">
      <c r="A64" s="54" t="s">
        <v>29</v>
      </c>
      <c r="B64" s="55" t="s">
        <v>133</v>
      </c>
      <c r="C64" s="54" t="s">
        <v>74</v>
      </c>
      <c r="D64" s="59" t="s">
        <v>134</v>
      </c>
      <c r="E64" s="54" t="s">
        <v>49</v>
      </c>
      <c r="F64" s="54" t="s">
        <v>84</v>
      </c>
      <c r="G64" s="54" t="s">
        <v>124</v>
      </c>
      <c r="H64" s="54" t="s">
        <v>74</v>
      </c>
      <c r="I64" s="54" t="s">
        <v>125</v>
      </c>
      <c r="J64" s="54" t="s">
        <v>126</v>
      </c>
      <c r="K64" s="54" t="s">
        <v>76</v>
      </c>
      <c r="L64" s="54" t="str" cm="1">
        <f t="array" ref="L64">IF(ISBLANK(K64),"NA",
_xlfn.XLOOKUP(1,('business_unit mapping table'!A:A=O_Outputs!$A64)*('business_unit mapping table'!B:B=O_Outputs!$K64),'business_unit mapping table'!C:C)
)</f>
        <v>WR</v>
      </c>
      <c r="M64" s="51" t="s">
        <v>127</v>
      </c>
      <c r="N64" s="51" t="s">
        <v>128</v>
      </c>
      <c r="O64" s="51" t="s">
        <v>129</v>
      </c>
      <c r="P64" s="51" t="s">
        <v>130</v>
      </c>
      <c r="Q64" s="51" t="s">
        <v>131</v>
      </c>
      <c r="R64" s="56">
        <f>'4 Havant Thicket - allowed'!Y30</f>
        <v>8.7342907825745666</v>
      </c>
    </row>
    <row r="65" spans="1:18" ht="14.25" customHeight="1">
      <c r="A65" s="54" t="s">
        <v>29</v>
      </c>
      <c r="B65" s="55" t="s">
        <v>133</v>
      </c>
      <c r="C65" s="54" t="s">
        <v>74</v>
      </c>
      <c r="D65" s="59" t="s">
        <v>134</v>
      </c>
      <c r="E65" s="54" t="s">
        <v>50</v>
      </c>
      <c r="F65" s="54" t="s">
        <v>84</v>
      </c>
      <c r="G65" s="54" t="s">
        <v>124</v>
      </c>
      <c r="H65" s="54" t="s">
        <v>74</v>
      </c>
      <c r="I65" s="54" t="s">
        <v>125</v>
      </c>
      <c r="J65" s="54" t="s">
        <v>126</v>
      </c>
      <c r="K65" s="54" t="s">
        <v>76</v>
      </c>
      <c r="L65" s="54" t="str" cm="1">
        <f t="array" ref="L65">IF(ISBLANK(K65),"NA",
_xlfn.XLOOKUP(1,('business_unit mapping table'!A:A=O_Outputs!$A65)*('business_unit mapping table'!B:B=O_Outputs!$K65),'business_unit mapping table'!C:C)
)</f>
        <v>WR</v>
      </c>
      <c r="M65" s="51" t="s">
        <v>127</v>
      </c>
      <c r="N65" s="51" t="s">
        <v>128</v>
      </c>
      <c r="O65" s="51" t="s">
        <v>129</v>
      </c>
      <c r="P65" s="51" t="s">
        <v>130</v>
      </c>
      <c r="Q65" s="51" t="s">
        <v>131</v>
      </c>
      <c r="R65" s="56">
        <f>'4 Havant Thicket - allowed'!AF30</f>
        <v>15.894510465419938</v>
      </c>
    </row>
    <row r="66" spans="1:18" ht="14.25" customHeight="1">
      <c r="A66" s="54" t="s">
        <v>29</v>
      </c>
      <c r="B66" s="55" t="s">
        <v>133</v>
      </c>
      <c r="C66" s="54" t="s">
        <v>74</v>
      </c>
      <c r="D66" s="59" t="s">
        <v>134</v>
      </c>
      <c r="E66" s="54" t="s">
        <v>51</v>
      </c>
      <c r="F66" s="54" t="s">
        <v>84</v>
      </c>
      <c r="G66" s="54" t="s">
        <v>124</v>
      </c>
      <c r="H66" s="54" t="s">
        <v>74</v>
      </c>
      <c r="I66" s="54" t="s">
        <v>125</v>
      </c>
      <c r="J66" s="54" t="s">
        <v>126</v>
      </c>
      <c r="K66" s="54" t="s">
        <v>76</v>
      </c>
      <c r="L66" s="54" t="str" cm="1">
        <f t="array" ref="L66">IF(ISBLANK(K66),"NA",
_xlfn.XLOOKUP(1,('business_unit mapping table'!A:A=O_Outputs!$A66)*('business_unit mapping table'!B:B=O_Outputs!$K66),'business_unit mapping table'!C:C)
)</f>
        <v>WR</v>
      </c>
      <c r="M66" s="51" t="s">
        <v>127</v>
      </c>
      <c r="N66" s="51" t="s">
        <v>128</v>
      </c>
      <c r="O66" s="51" t="s">
        <v>129</v>
      </c>
      <c r="P66" s="51" t="s">
        <v>130</v>
      </c>
      <c r="Q66" s="51" t="s">
        <v>131</v>
      </c>
      <c r="R66" s="56">
        <f>'4 Havant Thicket - allowed'!AM30</f>
        <v>17.79991498722724</v>
      </c>
    </row>
    <row r="67" spans="1:18" ht="14.25" customHeight="1">
      <c r="A67" s="54" t="s">
        <v>29</v>
      </c>
      <c r="B67" s="55" t="s">
        <v>133</v>
      </c>
      <c r="C67" s="54" t="s">
        <v>74</v>
      </c>
      <c r="D67" s="59" t="s">
        <v>134</v>
      </c>
      <c r="E67" s="54" t="s">
        <v>52</v>
      </c>
      <c r="F67" s="54" t="s">
        <v>84</v>
      </c>
      <c r="G67" s="54" t="s">
        <v>124</v>
      </c>
      <c r="H67" s="54" t="s">
        <v>74</v>
      </c>
      <c r="I67" s="54" t="s">
        <v>125</v>
      </c>
      <c r="J67" s="54" t="s">
        <v>126</v>
      </c>
      <c r="K67" s="54" t="s">
        <v>76</v>
      </c>
      <c r="L67" s="54" t="str" cm="1">
        <f t="array" ref="L67">IF(ISBLANK(K67),"NA",
_xlfn.XLOOKUP(1,('business_unit mapping table'!A:A=O_Outputs!$A67)*('business_unit mapping table'!B:B=O_Outputs!$K67),'business_unit mapping table'!C:C)
)</f>
        <v>WR</v>
      </c>
      <c r="M67" s="51" t="s">
        <v>127</v>
      </c>
      <c r="N67" s="51" t="s">
        <v>128</v>
      </c>
      <c r="O67" s="51" t="s">
        <v>129</v>
      </c>
      <c r="P67" s="51" t="s">
        <v>130</v>
      </c>
      <c r="Q67" s="51" t="s">
        <v>131</v>
      </c>
      <c r="R67" s="60">
        <f>'4 Havant Thicket - allowed'!AT30</f>
        <v>0</v>
      </c>
    </row>
    <row r="68" spans="1:18" ht="14.25" customHeight="1">
      <c r="A68" s="54" t="s">
        <v>29</v>
      </c>
      <c r="B68" s="55" t="s">
        <v>133</v>
      </c>
      <c r="C68" s="54" t="s">
        <v>74</v>
      </c>
      <c r="D68" s="59" t="s">
        <v>134</v>
      </c>
      <c r="E68" s="54" t="s">
        <v>53</v>
      </c>
      <c r="F68" s="54" t="s">
        <v>84</v>
      </c>
      <c r="G68" s="54" t="s">
        <v>124</v>
      </c>
      <c r="H68" s="54" t="s">
        <v>74</v>
      </c>
      <c r="I68" s="54" t="s">
        <v>125</v>
      </c>
      <c r="J68" s="54" t="s">
        <v>126</v>
      </c>
      <c r="K68" s="54" t="s">
        <v>76</v>
      </c>
      <c r="L68" s="54" t="str" cm="1">
        <f t="array" ref="L68">IF(ISBLANK(K68),"NA",
_xlfn.XLOOKUP(1,('business_unit mapping table'!A:A=O_Outputs!$A68)*('business_unit mapping table'!B:B=O_Outputs!$K68),'business_unit mapping table'!C:C)
)</f>
        <v>WR</v>
      </c>
      <c r="M68" s="51" t="s">
        <v>127</v>
      </c>
      <c r="N68" s="51" t="s">
        <v>128</v>
      </c>
      <c r="O68" s="51" t="s">
        <v>129</v>
      </c>
      <c r="P68" s="51" t="s">
        <v>130</v>
      </c>
      <c r="Q68" s="51" t="s">
        <v>131</v>
      </c>
      <c r="R68" s="60">
        <f>'4 Havant Thicket - allowed'!BA30</f>
        <v>0</v>
      </c>
    </row>
    <row r="69" spans="1:18" ht="14.25" customHeight="1">
      <c r="A69" s="54" t="s">
        <v>29</v>
      </c>
      <c r="B69" s="55" t="s">
        <v>133</v>
      </c>
      <c r="C69" s="54" t="s">
        <v>74</v>
      </c>
      <c r="D69" s="59" t="s">
        <v>134</v>
      </c>
      <c r="E69" s="54" t="s">
        <v>54</v>
      </c>
      <c r="F69" s="54" t="s">
        <v>84</v>
      </c>
      <c r="G69" s="54" t="s">
        <v>124</v>
      </c>
      <c r="H69" s="54" t="s">
        <v>74</v>
      </c>
      <c r="I69" s="54" t="s">
        <v>125</v>
      </c>
      <c r="J69" s="54" t="s">
        <v>126</v>
      </c>
      <c r="K69" s="54" t="s">
        <v>76</v>
      </c>
      <c r="L69" s="54" t="str" cm="1">
        <f t="array" ref="L69">IF(ISBLANK(K69),"NA",
_xlfn.XLOOKUP(1,('business_unit mapping table'!A:A=O_Outputs!$A69)*('business_unit mapping table'!B:B=O_Outputs!$K69),'business_unit mapping table'!C:C)
)</f>
        <v>WR</v>
      </c>
      <c r="M69" s="51" t="s">
        <v>127</v>
      </c>
      <c r="N69" s="51" t="s">
        <v>128</v>
      </c>
      <c r="O69" s="51" t="s">
        <v>129</v>
      </c>
      <c r="P69" s="51" t="s">
        <v>130</v>
      </c>
      <c r="Q69" s="51" t="s">
        <v>131</v>
      </c>
      <c r="R69" s="60">
        <f>'4 Havant Thicket - allowed'!BH30</f>
        <v>0</v>
      </c>
    </row>
    <row r="70" spans="1:18" ht="14.25" customHeight="1">
      <c r="A70" s="54" t="s">
        <v>29</v>
      </c>
      <c r="B70" s="55" t="s">
        <v>133</v>
      </c>
      <c r="C70" s="54" t="s">
        <v>74</v>
      </c>
      <c r="D70" s="59" t="s">
        <v>134</v>
      </c>
      <c r="E70" s="54" t="s">
        <v>55</v>
      </c>
      <c r="F70" s="54" t="s">
        <v>84</v>
      </c>
      <c r="G70" s="54" t="s">
        <v>124</v>
      </c>
      <c r="H70" s="54" t="s">
        <v>74</v>
      </c>
      <c r="I70" s="54" t="s">
        <v>125</v>
      </c>
      <c r="J70" s="54" t="s">
        <v>126</v>
      </c>
      <c r="K70" s="54" t="s">
        <v>76</v>
      </c>
      <c r="L70" s="54" t="str" cm="1">
        <f t="array" ref="L70">IF(ISBLANK(K70),"NA",
_xlfn.XLOOKUP(1,('business_unit mapping table'!A:A=O_Outputs!$A70)*('business_unit mapping table'!B:B=O_Outputs!$K70),'business_unit mapping table'!C:C)
)</f>
        <v>WR</v>
      </c>
      <c r="M70" s="51" t="s">
        <v>127</v>
      </c>
      <c r="N70" s="51" t="s">
        <v>128</v>
      </c>
      <c r="O70" s="51" t="s">
        <v>129</v>
      </c>
      <c r="P70" s="51" t="s">
        <v>130</v>
      </c>
      <c r="Q70" s="51" t="s">
        <v>131</v>
      </c>
      <c r="R70" s="60">
        <f>'4 Havant Thicket - allowed'!BO30</f>
        <v>0</v>
      </c>
    </row>
    <row r="71" spans="1:18" ht="14.25" customHeight="1">
      <c r="A71" s="54" t="s">
        <v>29</v>
      </c>
      <c r="B71" s="55" t="s">
        <v>133</v>
      </c>
      <c r="C71" s="54" t="s">
        <v>74</v>
      </c>
      <c r="D71" s="59" t="s">
        <v>134</v>
      </c>
      <c r="E71" s="54" t="s">
        <v>56</v>
      </c>
      <c r="F71" s="54" t="s">
        <v>84</v>
      </c>
      <c r="G71" s="54" t="s">
        <v>124</v>
      </c>
      <c r="H71" s="54" t="s">
        <v>74</v>
      </c>
      <c r="I71" s="54" t="s">
        <v>125</v>
      </c>
      <c r="J71" s="54" t="s">
        <v>126</v>
      </c>
      <c r="K71" s="54" t="s">
        <v>76</v>
      </c>
      <c r="L71" s="54" t="str" cm="1">
        <f t="array" ref="L71">IF(ISBLANK(K71),"NA",
_xlfn.XLOOKUP(1,('business_unit mapping table'!A:A=O_Outputs!$A71)*('business_unit mapping table'!B:B=O_Outputs!$K71),'business_unit mapping table'!C:C)
)</f>
        <v>WR</v>
      </c>
      <c r="M71" s="51" t="s">
        <v>127</v>
      </c>
      <c r="N71" s="51" t="s">
        <v>128</v>
      </c>
      <c r="O71" s="51" t="s">
        <v>129</v>
      </c>
      <c r="P71" s="51" t="s">
        <v>130</v>
      </c>
      <c r="Q71" s="51" t="s">
        <v>131</v>
      </c>
      <c r="R71" s="60">
        <f>'4 Havant Thicket - allowed'!BV30</f>
        <v>0</v>
      </c>
    </row>
    <row r="72" spans="1:18" ht="14.25" customHeight="1">
      <c r="A72" s="54" t="s">
        <v>29</v>
      </c>
      <c r="B72" s="55" t="s">
        <v>133</v>
      </c>
      <c r="C72" s="54" t="s">
        <v>74</v>
      </c>
      <c r="D72" s="59" t="s">
        <v>134</v>
      </c>
      <c r="E72" s="54" t="s">
        <v>57</v>
      </c>
      <c r="F72" s="54" t="s">
        <v>84</v>
      </c>
      <c r="G72" s="54" t="s">
        <v>124</v>
      </c>
      <c r="H72" s="54" t="s">
        <v>74</v>
      </c>
      <c r="I72" s="54" t="s">
        <v>125</v>
      </c>
      <c r="J72" s="54" t="s">
        <v>126</v>
      </c>
      <c r="K72" s="54" t="s">
        <v>76</v>
      </c>
      <c r="L72" s="54" t="str" cm="1">
        <f t="array" ref="L72">IF(ISBLANK(K72),"NA",
_xlfn.XLOOKUP(1,('business_unit mapping table'!A:A=O_Outputs!$A72)*('business_unit mapping table'!B:B=O_Outputs!$K72),'business_unit mapping table'!C:C)
)</f>
        <v>WR</v>
      </c>
      <c r="M72" s="51" t="s">
        <v>127</v>
      </c>
      <c r="N72" s="51" t="s">
        <v>128</v>
      </c>
      <c r="O72" s="51" t="s">
        <v>129</v>
      </c>
      <c r="P72" s="51" t="s">
        <v>130</v>
      </c>
      <c r="Q72" s="51" t="s">
        <v>131</v>
      </c>
      <c r="R72" s="53">
        <v>0</v>
      </c>
    </row>
    <row r="73" spans="1:18" ht="14.25" customHeight="1">
      <c r="A73" s="54" t="s">
        <v>29</v>
      </c>
      <c r="B73" s="55" t="s">
        <v>133</v>
      </c>
      <c r="C73" s="54" t="s">
        <v>74</v>
      </c>
      <c r="D73" s="59" t="s">
        <v>134</v>
      </c>
      <c r="E73" s="54" t="s">
        <v>58</v>
      </c>
      <c r="F73" s="54" t="s">
        <v>84</v>
      </c>
      <c r="G73" s="54" t="s">
        <v>124</v>
      </c>
      <c r="H73" s="54" t="s">
        <v>74</v>
      </c>
      <c r="I73" s="54" t="s">
        <v>125</v>
      </c>
      <c r="J73" s="54" t="s">
        <v>126</v>
      </c>
      <c r="K73" s="54" t="s">
        <v>76</v>
      </c>
      <c r="L73" s="54" t="str" cm="1">
        <f t="array" ref="L73">IF(ISBLANK(K73),"NA",
_xlfn.XLOOKUP(1,('business_unit mapping table'!A:A=O_Outputs!$A73)*('business_unit mapping table'!B:B=O_Outputs!$K73),'business_unit mapping table'!C:C)
)</f>
        <v>WR</v>
      </c>
      <c r="M73" s="51" t="s">
        <v>127</v>
      </c>
      <c r="N73" s="51" t="s">
        <v>128</v>
      </c>
      <c r="O73" s="51" t="s">
        <v>129</v>
      </c>
      <c r="P73" s="51" t="s">
        <v>130</v>
      </c>
      <c r="Q73" s="51" t="s">
        <v>131</v>
      </c>
      <c r="R73" s="53">
        <v>0</v>
      </c>
    </row>
    <row r="74" spans="1:18" ht="14.25" customHeight="1">
      <c r="A74" s="54" t="s">
        <v>29</v>
      </c>
      <c r="B74" s="55" t="s">
        <v>133</v>
      </c>
      <c r="C74" s="54" t="s">
        <v>74</v>
      </c>
      <c r="D74" s="59" t="s">
        <v>134</v>
      </c>
      <c r="E74" s="54" t="s">
        <v>59</v>
      </c>
      <c r="F74" s="54" t="s">
        <v>84</v>
      </c>
      <c r="G74" s="54" t="s">
        <v>124</v>
      </c>
      <c r="H74" s="54" t="s">
        <v>74</v>
      </c>
      <c r="I74" s="54" t="s">
        <v>125</v>
      </c>
      <c r="J74" s="54" t="s">
        <v>126</v>
      </c>
      <c r="K74" s="54" t="s">
        <v>76</v>
      </c>
      <c r="L74" s="54" t="str" cm="1">
        <f t="array" ref="L74">IF(ISBLANK(K74),"NA",
_xlfn.XLOOKUP(1,('business_unit mapping table'!A:A=O_Outputs!$A74)*('business_unit mapping table'!B:B=O_Outputs!$K74),'business_unit mapping table'!C:C)
)</f>
        <v>WR</v>
      </c>
      <c r="M74" s="51" t="s">
        <v>127</v>
      </c>
      <c r="N74" s="51" t="s">
        <v>128</v>
      </c>
      <c r="O74" s="51" t="s">
        <v>129</v>
      </c>
      <c r="P74" s="51" t="s">
        <v>130</v>
      </c>
      <c r="Q74" s="51" t="s">
        <v>131</v>
      </c>
      <c r="R74" s="53">
        <v>0</v>
      </c>
    </row>
    <row r="75" spans="1:18" ht="14.25" customHeight="1">
      <c r="A75" s="54" t="s">
        <v>29</v>
      </c>
      <c r="B75" s="55" t="s">
        <v>133</v>
      </c>
      <c r="C75" s="54" t="s">
        <v>74</v>
      </c>
      <c r="D75" s="59" t="s">
        <v>134</v>
      </c>
      <c r="E75" s="54" t="s">
        <v>60</v>
      </c>
      <c r="F75" s="54" t="s">
        <v>84</v>
      </c>
      <c r="G75" s="54" t="s">
        <v>124</v>
      </c>
      <c r="H75" s="54" t="s">
        <v>74</v>
      </c>
      <c r="I75" s="54" t="s">
        <v>125</v>
      </c>
      <c r="J75" s="54" t="s">
        <v>126</v>
      </c>
      <c r="K75" s="54" t="s">
        <v>76</v>
      </c>
      <c r="L75" s="54" t="str" cm="1">
        <f t="array" ref="L75">IF(ISBLANK(K75),"NA",
_xlfn.XLOOKUP(1,('business_unit mapping table'!A:A=O_Outputs!$A75)*('business_unit mapping table'!B:B=O_Outputs!$K75),'business_unit mapping table'!C:C)
)</f>
        <v>WR</v>
      </c>
      <c r="M75" s="51" t="s">
        <v>127</v>
      </c>
      <c r="N75" s="51" t="s">
        <v>128</v>
      </c>
      <c r="O75" s="51" t="s">
        <v>129</v>
      </c>
      <c r="P75" s="51" t="s">
        <v>130</v>
      </c>
      <c r="Q75" s="51" t="s">
        <v>131</v>
      </c>
      <c r="R75" s="53">
        <v>0</v>
      </c>
    </row>
    <row r="76" spans="1:18" ht="14.25" customHeight="1">
      <c r="A76" s="54" t="s">
        <v>29</v>
      </c>
      <c r="B76" s="55" t="s">
        <v>133</v>
      </c>
      <c r="C76" s="54" t="s">
        <v>74</v>
      </c>
      <c r="D76" s="59" t="s">
        <v>134</v>
      </c>
      <c r="E76" s="54" t="s">
        <v>61</v>
      </c>
      <c r="F76" s="54" t="s">
        <v>84</v>
      </c>
      <c r="G76" s="54" t="s">
        <v>124</v>
      </c>
      <c r="H76" s="54" t="s">
        <v>74</v>
      </c>
      <c r="I76" s="54" t="s">
        <v>125</v>
      </c>
      <c r="J76" s="54" t="s">
        <v>126</v>
      </c>
      <c r="K76" s="54" t="s">
        <v>76</v>
      </c>
      <c r="L76" s="54" t="str" cm="1">
        <f t="array" ref="L76">IF(ISBLANK(K76),"NA",
_xlfn.XLOOKUP(1,('business_unit mapping table'!A:A=O_Outputs!$A76)*('business_unit mapping table'!B:B=O_Outputs!$K76),'business_unit mapping table'!C:C)
)</f>
        <v>WR</v>
      </c>
      <c r="M76" s="51" t="s">
        <v>127</v>
      </c>
      <c r="N76" s="51" t="s">
        <v>128</v>
      </c>
      <c r="O76" s="51" t="s">
        <v>129</v>
      </c>
      <c r="P76" s="51" t="s">
        <v>130</v>
      </c>
      <c r="Q76" s="51" t="s">
        <v>131</v>
      </c>
      <c r="R76" s="53">
        <v>0</v>
      </c>
    </row>
  </sheetData>
  <autoFilter ref="A1:R76" xr:uid="{5FAF94C4-4D6E-44B4-8A68-5739A22F61BE}"/>
  <pageMargins left="0.70866141732283472" right="0.70866141732283472" top="0.74803149606299213" bottom="0.74803149606299213" header="0.31496062992125984" footer="0.31496062992125984"/>
  <pageSetup paperSize="9" scale="32" orientation="landscape" r:id="rId1"/>
  <headerFooter>
    <oddHeader>&amp;L&amp;F
&amp;CSheet: &amp;A&amp;ROFFICIAL</oddHeader>
    <oddFooter>&amp;LPrinted on &amp;D at &amp;T&amp;CPage &amp;P of &amp;N&amp;ROfwat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28A0B-6BB2-440E-A810-F4B8844EED77}">
  <sheetPr>
    <tabColor rgb="FFCCCCCE"/>
    <pageSetUpPr fitToPage="1"/>
  </sheetPr>
  <dimension ref="A1:B8"/>
  <sheetViews>
    <sheetView zoomScale="80" zoomScaleNormal="80" workbookViewId="0"/>
  </sheetViews>
  <sheetFormatPr defaultRowHeight="13.5"/>
  <cols>
    <col min="1" max="1" width="22.875" customWidth="1"/>
    <col min="2" max="2" width="50.875" customWidth="1"/>
  </cols>
  <sheetData>
    <row r="1" spans="1:2" ht="13.9">
      <c r="A1" s="48" t="s">
        <v>135</v>
      </c>
      <c r="B1" s="48" t="s">
        <v>136</v>
      </c>
    </row>
    <row r="2" spans="1:2">
      <c r="A2" t="s">
        <v>137</v>
      </c>
      <c r="B2" t="s">
        <v>138</v>
      </c>
    </row>
    <row r="3" spans="1:2">
      <c r="A3" t="s">
        <v>139</v>
      </c>
      <c r="B3">
        <v>1</v>
      </c>
    </row>
    <row r="4" spans="1:2">
      <c r="A4" t="s">
        <v>140</v>
      </c>
      <c r="B4" t="s">
        <v>141</v>
      </c>
    </row>
    <row r="5" spans="1:2">
      <c r="A5" t="s">
        <v>142</v>
      </c>
      <c r="B5" s="47" t="s">
        <v>143</v>
      </c>
    </row>
    <row r="6" spans="1:2">
      <c r="A6" t="s">
        <v>144</v>
      </c>
      <c r="B6" t="s">
        <v>145</v>
      </c>
    </row>
    <row r="7" spans="1:2">
      <c r="A7" t="s">
        <v>146</v>
      </c>
      <c r="B7" t="s">
        <v>147</v>
      </c>
    </row>
    <row r="8" spans="1:2">
      <c r="A8" t="s">
        <v>148</v>
      </c>
      <c r="B8" t="s">
        <v>149</v>
      </c>
    </row>
  </sheetData>
  <pageMargins left="0.70866141732283472" right="0.70866141732283472" top="0.74803149606299213" bottom="0.74803149606299213" header="0.31496062992125984" footer="0.31496062992125984"/>
  <pageSetup paperSize="9" orientation="landscape" r:id="rId1"/>
  <headerFooter>
    <oddHeader>&amp;L&amp;F
&amp;CSheet: &amp;A&amp;ROFFICIAL</oddHeader>
    <oddFooter>&amp;LPrinted on &amp;D at &amp;T&amp;CPage &amp;P of &amp;N&amp;ROfwat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Props1.xml><?xml version="1.0" encoding="utf-8"?>
<ds:datastoreItem xmlns:ds="http://schemas.openxmlformats.org/officeDocument/2006/customXml" ds:itemID="{48C6DF0B-1FEB-454A-A459-551A196FAF2C}"/>
</file>

<file path=customXml/itemProps2.xml><?xml version="1.0" encoding="utf-8"?>
<ds:datastoreItem xmlns:ds="http://schemas.openxmlformats.org/officeDocument/2006/customXml" ds:itemID="{DF6293A1-AE6A-4CB5-A666-72CB7A2036C7}"/>
</file>

<file path=customXml/itemProps3.xml><?xml version="1.0" encoding="utf-8"?>
<ds:datastoreItem xmlns:ds="http://schemas.openxmlformats.org/officeDocument/2006/customXml" ds:itemID="{17B619C6-A8ED-4B46-843A-544D7A6EAE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 Fox</cp:lastModifiedBy>
  <cp:revision>1</cp:revision>
  <dcterms:created xsi:type="dcterms:W3CDTF">2026-07-28T08:05:09Z</dcterms:created>
  <dcterms:modified xsi:type="dcterms:W3CDTF">2026-08-05T16:17:54Z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0x0101003C5C5DACC0DE1949AC408E0245007F5B</vt:lpwstr>
  </property>
</Properties>
</file>